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ЦУПА\ОУДА\001 - Общие\03-Техосвидетельствование\2023 г\На конкурс\ТО Электроустановки\"/>
    </mc:Choice>
  </mc:AlternateContent>
  <bookViews>
    <workbookView xWindow="0" yWindow="0" windowWidth="28800" windowHeight="11835" activeTab="1"/>
  </bookViews>
  <sheets>
    <sheet name="Акт по ВУЕР МРСК" sheetId="6" r:id="rId1"/>
    <sheet name="МРСК" sheetId="5" r:id="rId2"/>
    <sheet name="Source" sheetId="1" r:id="rId3"/>
    <sheet name="SourceObSm" sheetId="2" r:id="rId4"/>
    <sheet name="SmtRes" sheetId="3" r:id="rId5"/>
    <sheet name="EtalonRes" sheetId="4" r:id="rId6"/>
  </sheets>
  <definedNames>
    <definedName name="_xlnm.Print_Titles" localSheetId="0">'Акт по ВУЕР МРСК'!$25:$25</definedName>
    <definedName name="_xlnm.Print_Titles" localSheetId="1">МРСК!$19:$19</definedName>
    <definedName name="_xlnm.Print_Area" localSheetId="1">МРСК!$A$1:$Q$102</definedName>
    <definedName name="ПодразделЗаголовок">МРСК!$A$20:$Q$20</definedName>
    <definedName name="ПодразделКонцовкаНач">МРСК!$A$24:$Q$24</definedName>
    <definedName name="ПодразделЛимитированные" localSheetId="0">'Акт по ВУЕР МРСК'!$A$46:$H$46</definedName>
    <definedName name="ПодразделЛимитированные">МРСК!$A$33:$Q$33</definedName>
    <definedName name="Подстрока" localSheetId="0">'Акт по ВУЕР МРСК'!$A$50:$H$50</definedName>
    <definedName name="Подстрока">МРСК!$A$39:$Q$39</definedName>
    <definedName name="РазделЗаголовок" localSheetId="0">'Акт по ВУЕР МРСК'!$A$82:$H$82</definedName>
    <definedName name="РазделЗаголовок">МРСК!$A$80:$Q$80</definedName>
    <definedName name="РазделКонцовкаНач" localSheetId="0">'Акт по ВУЕР МРСК'!$A$87:$H$87</definedName>
    <definedName name="РазделКонцовкаНач">МРСК!$A$85:$Q$86</definedName>
    <definedName name="РазделЛимитированные" localSheetId="0">'Акт по ВУЕР МРСК'!$A$46:$H$46</definedName>
    <definedName name="РазделЛимитированные">МРСК!$A$33:$Q$33</definedName>
    <definedName name="СметаЗаголовок" localSheetId="0">'Акт по ВУЕР МРСК'!$A$1:$H$24</definedName>
    <definedName name="СметаЗаголовок">МРСК!$A$1:$Q$18</definedName>
    <definedName name="СметаКонцовка" localSheetId="0">'Акт по ВУЕР МРСК'!$A$132:$H$145</definedName>
    <definedName name="СметаКонцовка">МРСК!$A$103:$Q$105</definedName>
    <definedName name="СметаКонцовкаНач" localSheetId="0">'Акт по ВУЕР МРСК'!$A$88:$H$88</definedName>
    <definedName name="СметаКонцовкаНач">МРСК!$A$87:$Q$87</definedName>
    <definedName name="СметаЛимитированные" localSheetId="0">'Акт по ВУЕР МРСК'!$A$131:$H$131</definedName>
    <definedName name="СметаЛимитированные">МРСК!$A$102:$Q$102</definedName>
    <definedName name="Строка" localSheetId="0">'Акт по ВУЕР МРСК'!$A$85:$H$86</definedName>
    <definedName name="Строка">МРСК!$A$83:$S$84</definedName>
  </definedNames>
  <calcPr calcId="162913"/>
</workbook>
</file>

<file path=xl/calcChain.xml><?xml version="1.0" encoding="utf-8"?>
<calcChain xmlns="http://schemas.openxmlformats.org/spreadsheetml/2006/main">
  <c r="M102" i="5" l="1"/>
  <c r="B131" i="6" l="1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H113" i="6"/>
  <c r="B113" i="6"/>
  <c r="B112" i="6"/>
  <c r="H111" i="6"/>
  <c r="B111" i="6"/>
  <c r="B110" i="6"/>
  <c r="B109" i="6"/>
  <c r="H108" i="6"/>
  <c r="B108" i="6"/>
  <c r="B107" i="6"/>
  <c r="H106" i="6"/>
  <c r="B106" i="6"/>
  <c r="B105" i="6"/>
  <c r="H104" i="6"/>
  <c r="B104" i="6"/>
  <c r="B103" i="6"/>
  <c r="H102" i="6"/>
  <c r="B102" i="6"/>
  <c r="B101" i="6"/>
  <c r="H100" i="6"/>
  <c r="B100" i="6"/>
  <c r="B99" i="6"/>
  <c r="B98" i="6"/>
  <c r="B97" i="6"/>
  <c r="B96" i="6"/>
  <c r="H95" i="6"/>
  <c r="B95" i="6"/>
  <c r="B94" i="6"/>
  <c r="B93" i="6"/>
  <c r="B92" i="6"/>
  <c r="B91" i="6"/>
  <c r="B90" i="6"/>
  <c r="B89" i="6"/>
  <c r="D86" i="6"/>
  <c r="C86" i="6"/>
  <c r="F85" i="6"/>
  <c r="E85" i="6"/>
  <c r="D85" i="6"/>
  <c r="C85" i="6"/>
  <c r="B85" i="6"/>
  <c r="D84" i="6"/>
  <c r="C84" i="6"/>
  <c r="F83" i="6"/>
  <c r="E83" i="6"/>
  <c r="D83" i="6"/>
  <c r="C83" i="6"/>
  <c r="B83" i="6"/>
  <c r="A82" i="6"/>
  <c r="D80" i="6"/>
  <c r="C80" i="6"/>
  <c r="E79" i="6"/>
  <c r="D79" i="6"/>
  <c r="C79" i="6"/>
  <c r="B79" i="6"/>
  <c r="D78" i="6"/>
  <c r="C78" i="6"/>
  <c r="F77" i="6"/>
  <c r="E77" i="6"/>
  <c r="D77" i="6"/>
  <c r="C77" i="6"/>
  <c r="B77" i="6"/>
  <c r="D76" i="6"/>
  <c r="C76" i="6"/>
  <c r="F75" i="6"/>
  <c r="E75" i="6"/>
  <c r="D75" i="6"/>
  <c r="C75" i="6"/>
  <c r="B75" i="6"/>
  <c r="A74" i="6"/>
  <c r="D72" i="6"/>
  <c r="C72" i="6"/>
  <c r="F71" i="6"/>
  <c r="E71" i="6"/>
  <c r="D71" i="6"/>
  <c r="C71" i="6"/>
  <c r="B71" i="6"/>
  <c r="D70" i="6"/>
  <c r="C70" i="6"/>
  <c r="F69" i="6"/>
  <c r="E69" i="6"/>
  <c r="D69" i="6"/>
  <c r="C69" i="6"/>
  <c r="B69" i="6"/>
  <c r="D68" i="6"/>
  <c r="C68" i="6"/>
  <c r="F67" i="6"/>
  <c r="E67" i="6"/>
  <c r="D67" i="6"/>
  <c r="C67" i="6"/>
  <c r="B67" i="6"/>
  <c r="D66" i="6"/>
  <c r="C66" i="6"/>
  <c r="F65" i="6"/>
  <c r="E65" i="6"/>
  <c r="D65" i="6"/>
  <c r="C65" i="6"/>
  <c r="B65" i="6"/>
  <c r="D64" i="6"/>
  <c r="C64" i="6"/>
  <c r="F63" i="6"/>
  <c r="E63" i="6"/>
  <c r="D63" i="6"/>
  <c r="C63" i="6"/>
  <c r="B63" i="6"/>
  <c r="A62" i="6"/>
  <c r="D60" i="6"/>
  <c r="C60" i="6"/>
  <c r="E59" i="6"/>
  <c r="D59" i="6"/>
  <c r="C59" i="6"/>
  <c r="B59" i="6"/>
  <c r="D58" i="6"/>
  <c r="C58" i="6"/>
  <c r="E57" i="6"/>
  <c r="D57" i="6"/>
  <c r="C57" i="6"/>
  <c r="B57" i="6"/>
  <c r="D56" i="6"/>
  <c r="C56" i="6"/>
  <c r="F55" i="6"/>
  <c r="E55" i="6"/>
  <c r="D55" i="6"/>
  <c r="C55" i="6"/>
  <c r="B55" i="6"/>
  <c r="D54" i="6"/>
  <c r="C54" i="6"/>
  <c r="F53" i="6"/>
  <c r="E53" i="6"/>
  <c r="D53" i="6"/>
  <c r="C53" i="6"/>
  <c r="B53" i="6"/>
  <c r="D52" i="6"/>
  <c r="C52" i="6"/>
  <c r="F51" i="6"/>
  <c r="E51" i="6"/>
  <c r="D51" i="6"/>
  <c r="C51" i="6"/>
  <c r="B51" i="6"/>
  <c r="D50" i="6"/>
  <c r="C50" i="6"/>
  <c r="F49" i="6"/>
  <c r="E49" i="6"/>
  <c r="D49" i="6"/>
  <c r="C49" i="6"/>
  <c r="B49" i="6"/>
  <c r="A48" i="6"/>
  <c r="D46" i="6"/>
  <c r="C46" i="6"/>
  <c r="F45" i="6"/>
  <c r="E45" i="6"/>
  <c r="D45" i="6"/>
  <c r="C45" i="6"/>
  <c r="B45" i="6"/>
  <c r="D44" i="6"/>
  <c r="C44" i="6"/>
  <c r="F43" i="6"/>
  <c r="E43" i="6"/>
  <c r="D43" i="6"/>
  <c r="C43" i="6"/>
  <c r="B43" i="6"/>
  <c r="D42" i="6"/>
  <c r="C42" i="6"/>
  <c r="F41" i="6"/>
  <c r="E41" i="6"/>
  <c r="D41" i="6"/>
  <c r="C41" i="6"/>
  <c r="B41" i="6"/>
  <c r="D40" i="6"/>
  <c r="C40" i="6"/>
  <c r="F39" i="6"/>
  <c r="E39" i="6"/>
  <c r="D39" i="6"/>
  <c r="C39" i="6"/>
  <c r="B39" i="6"/>
  <c r="D38" i="6"/>
  <c r="C38" i="6"/>
  <c r="F37" i="6"/>
  <c r="E37" i="6"/>
  <c r="D37" i="6"/>
  <c r="C37" i="6"/>
  <c r="B37" i="6"/>
  <c r="D36" i="6"/>
  <c r="C36" i="6"/>
  <c r="F35" i="6"/>
  <c r="E35" i="6"/>
  <c r="D35" i="6"/>
  <c r="C35" i="6"/>
  <c r="B35" i="6"/>
  <c r="D34" i="6"/>
  <c r="C34" i="6"/>
  <c r="F33" i="6"/>
  <c r="E33" i="6"/>
  <c r="D33" i="6"/>
  <c r="C33" i="6"/>
  <c r="B33" i="6"/>
  <c r="D32" i="6"/>
  <c r="C32" i="6"/>
  <c r="F31" i="6"/>
  <c r="E31" i="6"/>
  <c r="D31" i="6"/>
  <c r="C31" i="6"/>
  <c r="B31" i="6"/>
  <c r="D30" i="6"/>
  <c r="C30" i="6"/>
  <c r="F29" i="6"/>
  <c r="E29" i="6"/>
  <c r="D29" i="6"/>
  <c r="C29" i="6"/>
  <c r="B29" i="6"/>
  <c r="D28" i="6"/>
  <c r="C28" i="6"/>
  <c r="F27" i="6"/>
  <c r="E27" i="6"/>
  <c r="D27" i="6"/>
  <c r="C27" i="6"/>
  <c r="B27" i="6"/>
  <c r="A26" i="6"/>
  <c r="H15" i="6"/>
  <c r="H14" i="6"/>
  <c r="C11" i="6"/>
  <c r="C8" i="6"/>
  <c r="C7" i="6"/>
  <c r="B102" i="5"/>
  <c r="B101" i="5"/>
  <c r="B100" i="5"/>
  <c r="M99" i="5"/>
  <c r="B99" i="5"/>
  <c r="B98" i="5"/>
  <c r="B97" i="5"/>
  <c r="B96" i="5"/>
  <c r="B95" i="5"/>
  <c r="M94" i="5"/>
  <c r="B94" i="5"/>
  <c r="B93" i="5"/>
  <c r="B92" i="5"/>
  <c r="B91" i="5"/>
  <c r="B90" i="5"/>
  <c r="B89" i="5"/>
  <c r="B88" i="5"/>
  <c r="A83" i="5"/>
  <c r="B84" i="5"/>
  <c r="Q83" i="5"/>
  <c r="P83" i="5"/>
  <c r="N83" i="5"/>
  <c r="J83" i="5"/>
  <c r="I83" i="5"/>
  <c r="H83" i="5"/>
  <c r="G83" i="5"/>
  <c r="F83" i="5"/>
  <c r="E83" i="5"/>
  <c r="D83" i="5"/>
  <c r="C83" i="5"/>
  <c r="B83" i="5"/>
  <c r="A81" i="5"/>
  <c r="B82" i="5"/>
  <c r="Q81" i="5"/>
  <c r="P81" i="5"/>
  <c r="N81" i="5"/>
  <c r="J81" i="5"/>
  <c r="I81" i="5"/>
  <c r="H81" i="5"/>
  <c r="G81" i="5"/>
  <c r="F81" i="5"/>
  <c r="E81" i="5"/>
  <c r="D81" i="5"/>
  <c r="C81" i="5"/>
  <c r="B81" i="5"/>
  <c r="A80" i="5"/>
  <c r="A76" i="5"/>
  <c r="B77" i="5"/>
  <c r="Q76" i="5"/>
  <c r="P76" i="5"/>
  <c r="N76" i="5"/>
  <c r="J76" i="5"/>
  <c r="I76" i="5"/>
  <c r="H76" i="5"/>
  <c r="G76" i="5"/>
  <c r="E76" i="5"/>
  <c r="D76" i="5"/>
  <c r="C76" i="5"/>
  <c r="B76" i="5"/>
  <c r="A74" i="5"/>
  <c r="B75" i="5"/>
  <c r="Q74" i="5"/>
  <c r="P74" i="5"/>
  <c r="N74" i="5"/>
  <c r="J74" i="5"/>
  <c r="I74" i="5"/>
  <c r="H74" i="5"/>
  <c r="G74" i="5"/>
  <c r="F74" i="5"/>
  <c r="E74" i="5"/>
  <c r="D74" i="5"/>
  <c r="C74" i="5"/>
  <c r="B74" i="5"/>
  <c r="A72" i="5"/>
  <c r="B73" i="5"/>
  <c r="Q72" i="5"/>
  <c r="P72" i="5"/>
  <c r="N72" i="5"/>
  <c r="J72" i="5"/>
  <c r="I72" i="5"/>
  <c r="H72" i="5"/>
  <c r="G72" i="5"/>
  <c r="F72" i="5"/>
  <c r="E72" i="5"/>
  <c r="D72" i="5"/>
  <c r="C72" i="5"/>
  <c r="B72" i="5"/>
  <c r="A71" i="5"/>
  <c r="A67" i="5"/>
  <c r="B68" i="5"/>
  <c r="Q67" i="5"/>
  <c r="P67" i="5"/>
  <c r="N67" i="5"/>
  <c r="J67" i="5"/>
  <c r="I67" i="5"/>
  <c r="H67" i="5"/>
  <c r="G67" i="5"/>
  <c r="F67" i="5"/>
  <c r="E67" i="5"/>
  <c r="D67" i="5"/>
  <c r="C67" i="5"/>
  <c r="B67" i="5"/>
  <c r="A65" i="5"/>
  <c r="B66" i="5"/>
  <c r="Q65" i="5"/>
  <c r="P65" i="5"/>
  <c r="N65" i="5"/>
  <c r="J65" i="5"/>
  <c r="I65" i="5"/>
  <c r="H65" i="5"/>
  <c r="G65" i="5"/>
  <c r="F65" i="5"/>
  <c r="E65" i="5"/>
  <c r="D65" i="5"/>
  <c r="C65" i="5"/>
  <c r="B65" i="5"/>
  <c r="A63" i="5"/>
  <c r="B64" i="5"/>
  <c r="Q63" i="5"/>
  <c r="P63" i="5"/>
  <c r="N63" i="5"/>
  <c r="J63" i="5"/>
  <c r="I63" i="5"/>
  <c r="H63" i="5"/>
  <c r="G63" i="5"/>
  <c r="F63" i="5"/>
  <c r="E63" i="5"/>
  <c r="D63" i="5"/>
  <c r="C63" i="5"/>
  <c r="B63" i="5"/>
  <c r="A61" i="5"/>
  <c r="B62" i="5"/>
  <c r="Q61" i="5"/>
  <c r="P61" i="5"/>
  <c r="N61" i="5"/>
  <c r="J61" i="5"/>
  <c r="I61" i="5"/>
  <c r="H61" i="5"/>
  <c r="G61" i="5"/>
  <c r="F61" i="5"/>
  <c r="E61" i="5"/>
  <c r="D61" i="5"/>
  <c r="C61" i="5"/>
  <c r="B61" i="5"/>
  <c r="A59" i="5"/>
  <c r="B60" i="5"/>
  <c r="Q59" i="5"/>
  <c r="P59" i="5"/>
  <c r="N59" i="5"/>
  <c r="J59" i="5"/>
  <c r="I59" i="5"/>
  <c r="H59" i="5"/>
  <c r="G59" i="5"/>
  <c r="F59" i="5"/>
  <c r="E59" i="5"/>
  <c r="D59" i="5"/>
  <c r="C59" i="5"/>
  <c r="B59" i="5"/>
  <c r="A58" i="5"/>
  <c r="A54" i="5"/>
  <c r="B55" i="5"/>
  <c r="Q54" i="5"/>
  <c r="P54" i="5"/>
  <c r="N54" i="5"/>
  <c r="J54" i="5"/>
  <c r="I54" i="5"/>
  <c r="H54" i="5"/>
  <c r="G54" i="5"/>
  <c r="E54" i="5"/>
  <c r="D54" i="5"/>
  <c r="C54" i="5"/>
  <c r="B54" i="5"/>
  <c r="A52" i="5"/>
  <c r="B53" i="5"/>
  <c r="Q52" i="5"/>
  <c r="P52" i="5"/>
  <c r="N52" i="5"/>
  <c r="J52" i="5"/>
  <c r="I52" i="5"/>
  <c r="H52" i="5"/>
  <c r="G52" i="5"/>
  <c r="E52" i="5"/>
  <c r="D52" i="5"/>
  <c r="C52" i="5"/>
  <c r="B52" i="5"/>
  <c r="A50" i="5"/>
  <c r="B51" i="5"/>
  <c r="Q50" i="5"/>
  <c r="P50" i="5"/>
  <c r="N50" i="5"/>
  <c r="J50" i="5"/>
  <c r="I50" i="5"/>
  <c r="H50" i="5"/>
  <c r="G50" i="5"/>
  <c r="F50" i="5"/>
  <c r="E50" i="5"/>
  <c r="D50" i="5"/>
  <c r="C50" i="5"/>
  <c r="B50" i="5"/>
  <c r="A48" i="5"/>
  <c r="B49" i="5"/>
  <c r="Q48" i="5"/>
  <c r="P48" i="5"/>
  <c r="N48" i="5"/>
  <c r="J48" i="5"/>
  <c r="I48" i="5"/>
  <c r="H48" i="5"/>
  <c r="G48" i="5"/>
  <c r="F48" i="5"/>
  <c r="E48" i="5"/>
  <c r="D48" i="5"/>
  <c r="C48" i="5"/>
  <c r="B48" i="5"/>
  <c r="A46" i="5"/>
  <c r="B47" i="5"/>
  <c r="Q46" i="5"/>
  <c r="P46" i="5"/>
  <c r="N46" i="5"/>
  <c r="J46" i="5"/>
  <c r="I46" i="5"/>
  <c r="H46" i="5"/>
  <c r="G46" i="5"/>
  <c r="F46" i="5"/>
  <c r="E46" i="5"/>
  <c r="D46" i="5"/>
  <c r="C46" i="5"/>
  <c r="B46" i="5"/>
  <c r="A44" i="5"/>
  <c r="B45" i="5"/>
  <c r="Q44" i="5"/>
  <c r="P44" i="5"/>
  <c r="N44" i="5"/>
  <c r="J44" i="5"/>
  <c r="I44" i="5"/>
  <c r="H44" i="5"/>
  <c r="G44" i="5"/>
  <c r="F44" i="5"/>
  <c r="E44" i="5"/>
  <c r="D44" i="5"/>
  <c r="C44" i="5"/>
  <c r="B44" i="5"/>
  <c r="A43" i="5"/>
  <c r="A39" i="5"/>
  <c r="B40" i="5"/>
  <c r="Q39" i="5"/>
  <c r="P39" i="5"/>
  <c r="N39" i="5"/>
  <c r="J39" i="5"/>
  <c r="I39" i="5"/>
  <c r="H39" i="5"/>
  <c r="G39" i="5"/>
  <c r="F39" i="5"/>
  <c r="E39" i="5"/>
  <c r="D39" i="5"/>
  <c r="C39" i="5"/>
  <c r="B39" i="5"/>
  <c r="A37" i="5"/>
  <c r="B38" i="5"/>
  <c r="Q37" i="5"/>
  <c r="P37" i="5"/>
  <c r="N37" i="5"/>
  <c r="J37" i="5"/>
  <c r="I37" i="5"/>
  <c r="H37" i="5"/>
  <c r="G37" i="5"/>
  <c r="F37" i="5"/>
  <c r="E37" i="5"/>
  <c r="D37" i="5"/>
  <c r="C37" i="5"/>
  <c r="B37" i="5"/>
  <c r="A35" i="5"/>
  <c r="B36" i="5"/>
  <c r="Q35" i="5"/>
  <c r="P35" i="5"/>
  <c r="N35" i="5"/>
  <c r="J35" i="5"/>
  <c r="I35" i="5"/>
  <c r="H35" i="5"/>
  <c r="G35" i="5"/>
  <c r="F35" i="5"/>
  <c r="E35" i="5"/>
  <c r="D35" i="5"/>
  <c r="C35" i="5"/>
  <c r="B35" i="5"/>
  <c r="A33" i="5"/>
  <c r="B34" i="5"/>
  <c r="Q33" i="5"/>
  <c r="P33" i="5"/>
  <c r="N33" i="5"/>
  <c r="J33" i="5"/>
  <c r="I33" i="5"/>
  <c r="H33" i="5"/>
  <c r="G33" i="5"/>
  <c r="F33" i="5"/>
  <c r="E33" i="5"/>
  <c r="D33" i="5"/>
  <c r="C33" i="5"/>
  <c r="B33" i="5"/>
  <c r="A31" i="5"/>
  <c r="B32" i="5"/>
  <c r="Q31" i="5"/>
  <c r="P31" i="5"/>
  <c r="N31" i="5"/>
  <c r="J31" i="5"/>
  <c r="I31" i="5"/>
  <c r="H31" i="5"/>
  <c r="G31" i="5"/>
  <c r="F31" i="5"/>
  <c r="E31" i="5"/>
  <c r="D31" i="5"/>
  <c r="C31" i="5"/>
  <c r="B31" i="5"/>
  <c r="A29" i="5"/>
  <c r="B30" i="5"/>
  <c r="Q29" i="5"/>
  <c r="P29" i="5"/>
  <c r="N29" i="5"/>
  <c r="J29" i="5"/>
  <c r="I29" i="5"/>
  <c r="H29" i="5"/>
  <c r="G29" i="5"/>
  <c r="F29" i="5"/>
  <c r="E29" i="5"/>
  <c r="D29" i="5"/>
  <c r="C29" i="5"/>
  <c r="B29" i="5"/>
  <c r="A27" i="5"/>
  <c r="B28" i="5"/>
  <c r="Q27" i="5"/>
  <c r="P27" i="5"/>
  <c r="N27" i="5"/>
  <c r="J27" i="5"/>
  <c r="I27" i="5"/>
  <c r="H27" i="5"/>
  <c r="G27" i="5"/>
  <c r="F27" i="5"/>
  <c r="E27" i="5"/>
  <c r="D27" i="5"/>
  <c r="C27" i="5"/>
  <c r="B27" i="5"/>
  <c r="A25" i="5"/>
  <c r="B26" i="5"/>
  <c r="Q25" i="5"/>
  <c r="P25" i="5"/>
  <c r="N25" i="5"/>
  <c r="J25" i="5"/>
  <c r="I25" i="5"/>
  <c r="H25" i="5"/>
  <c r="G25" i="5"/>
  <c r="F25" i="5"/>
  <c r="E25" i="5"/>
  <c r="D25" i="5"/>
  <c r="C25" i="5"/>
  <c r="B25" i="5"/>
  <c r="A23" i="5"/>
  <c r="B24" i="5"/>
  <c r="Q23" i="5"/>
  <c r="P23" i="5"/>
  <c r="N23" i="5"/>
  <c r="J23" i="5"/>
  <c r="I23" i="5"/>
  <c r="H23" i="5"/>
  <c r="G23" i="5"/>
  <c r="F23" i="5"/>
  <c r="E23" i="5"/>
  <c r="D23" i="5"/>
  <c r="C23" i="5"/>
  <c r="B23" i="5"/>
  <c r="A21" i="5"/>
  <c r="B22" i="5"/>
  <c r="Q21" i="5"/>
  <c r="P21" i="5"/>
  <c r="N21" i="5"/>
  <c r="J21" i="5"/>
  <c r="I21" i="5"/>
  <c r="H21" i="5"/>
  <c r="G21" i="5"/>
  <c r="F21" i="5"/>
  <c r="E21" i="5"/>
  <c r="D21" i="5"/>
  <c r="C21" i="5"/>
  <c r="B21" i="5"/>
  <c r="A20" i="5"/>
  <c r="A7" i="5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L21" i="5" s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T28" i="1"/>
  <c r="S28" i="1" s="1"/>
  <c r="K21" i="5" s="1"/>
  <c r="CV28" i="1"/>
  <c r="U28" i="1" s="1"/>
  <c r="O21" i="5" s="1"/>
  <c r="FR28" i="1"/>
  <c r="GL28" i="1"/>
  <c r="GO28" i="1"/>
  <c r="GP28" i="1"/>
  <c r="GV28" i="1"/>
  <c r="HC28" i="1"/>
  <c r="GX28" i="1" s="1"/>
  <c r="C29" i="1"/>
  <c r="D29" i="1"/>
  <c r="AC29" i="1"/>
  <c r="CQ29" i="1" s="1"/>
  <c r="P29" i="1" s="1"/>
  <c r="M23" i="5" s="1"/>
  <c r="AE29" i="1"/>
  <c r="AF29" i="1"/>
  <c r="AG29" i="1"/>
  <c r="CU29" i="1" s="1"/>
  <c r="T29" i="1" s="1"/>
  <c r="AH29" i="1"/>
  <c r="CV29" i="1" s="1"/>
  <c r="U29" i="1" s="1"/>
  <c r="O23" i="5" s="1"/>
  <c r="AI29" i="1"/>
  <c r="CW29" i="1" s="1"/>
  <c r="V29" i="1" s="1"/>
  <c r="AJ29" i="1"/>
  <c r="CX29" i="1" s="1"/>
  <c r="W29" i="1" s="1"/>
  <c r="CT29" i="1"/>
  <c r="S29" i="1" s="1"/>
  <c r="K23" i="5" s="1"/>
  <c r="FR29" i="1"/>
  <c r="GL29" i="1"/>
  <c r="GO29" i="1"/>
  <c r="GP29" i="1"/>
  <c r="GV29" i="1"/>
  <c r="HC29" i="1" s="1"/>
  <c r="GX29" i="1" s="1"/>
  <c r="C30" i="1"/>
  <c r="D30" i="1"/>
  <c r="AC30" i="1"/>
  <c r="AE30" i="1"/>
  <c r="AD30" i="1" s="1"/>
  <c r="CR30" i="1" s="1"/>
  <c r="Q30" i="1" s="1"/>
  <c r="L25" i="5" s="1"/>
  <c r="AF30" i="1"/>
  <c r="CT30" i="1" s="1"/>
  <c r="S30" i="1" s="1"/>
  <c r="K25" i="5" s="1"/>
  <c r="AG30" i="1"/>
  <c r="CU30" i="1" s="1"/>
  <c r="T30" i="1" s="1"/>
  <c r="AH30" i="1"/>
  <c r="AI30" i="1"/>
  <c r="CW30" i="1" s="1"/>
  <c r="V30" i="1" s="1"/>
  <c r="AJ30" i="1"/>
  <c r="CS30" i="1"/>
  <c r="R30" i="1" s="1"/>
  <c r="CV30" i="1"/>
  <c r="U30" i="1" s="1"/>
  <c r="O25" i="5" s="1"/>
  <c r="CX30" i="1"/>
  <c r="W30" i="1" s="1"/>
  <c r="FR30" i="1"/>
  <c r="GL30" i="1"/>
  <c r="GO30" i="1"/>
  <c r="GP30" i="1"/>
  <c r="GV30" i="1"/>
  <c r="HC30" i="1"/>
  <c r="GX30" i="1" s="1"/>
  <c r="C31" i="1"/>
  <c r="D31" i="1"/>
  <c r="AC31" i="1"/>
  <c r="CQ31" i="1" s="1"/>
  <c r="P31" i="1" s="1"/>
  <c r="M27" i="5" s="1"/>
  <c r="AE31" i="1"/>
  <c r="AF31" i="1"/>
  <c r="CT31" i="1" s="1"/>
  <c r="S31" i="1" s="1"/>
  <c r="K27" i="5" s="1"/>
  <c r="AG31" i="1"/>
  <c r="AH31" i="1"/>
  <c r="AI31" i="1"/>
  <c r="CW31" i="1" s="1"/>
  <c r="V31" i="1" s="1"/>
  <c r="AJ31" i="1"/>
  <c r="CX31" i="1" s="1"/>
  <c r="W31" i="1" s="1"/>
  <c r="CU31" i="1"/>
  <c r="T31" i="1" s="1"/>
  <c r="CV31" i="1"/>
  <c r="U31" i="1" s="1"/>
  <c r="O27" i="5" s="1"/>
  <c r="FR31" i="1"/>
  <c r="GL31" i="1"/>
  <c r="GO31" i="1"/>
  <c r="GP31" i="1"/>
  <c r="GV31" i="1"/>
  <c r="HC31" i="1" s="1"/>
  <c r="GX31" i="1" s="1"/>
  <c r="C32" i="1"/>
  <c r="D32" i="1"/>
  <c r="AC32" i="1"/>
  <c r="AE32" i="1"/>
  <c r="AD32" i="1" s="1"/>
  <c r="CR32" i="1" s="1"/>
  <c r="Q32" i="1" s="1"/>
  <c r="L29" i="5" s="1"/>
  <c r="AF32" i="1"/>
  <c r="CT32" i="1" s="1"/>
  <c r="S32" i="1" s="1"/>
  <c r="K29" i="5" s="1"/>
  <c r="AG32" i="1"/>
  <c r="CU32" i="1" s="1"/>
  <c r="T32" i="1" s="1"/>
  <c r="AH32" i="1"/>
  <c r="AI32" i="1"/>
  <c r="CW32" i="1" s="1"/>
  <c r="V32" i="1" s="1"/>
  <c r="AJ32" i="1"/>
  <c r="CX32" i="1" s="1"/>
  <c r="W32" i="1" s="1"/>
  <c r="CS32" i="1"/>
  <c r="R32" i="1" s="1"/>
  <c r="CV32" i="1"/>
  <c r="U32" i="1" s="1"/>
  <c r="O29" i="5" s="1"/>
  <c r="FR32" i="1"/>
  <c r="GL32" i="1"/>
  <c r="GO32" i="1"/>
  <c r="GP32" i="1"/>
  <c r="GV32" i="1"/>
  <c r="HC32" i="1" s="1"/>
  <c r="GX32" i="1" s="1"/>
  <c r="C33" i="1"/>
  <c r="D33" i="1"/>
  <c r="U33" i="1"/>
  <c r="O31" i="5" s="1"/>
  <c r="AC33" i="1"/>
  <c r="AE33" i="1"/>
  <c r="AD33" i="1" s="1"/>
  <c r="CR33" i="1" s="1"/>
  <c r="Q33" i="1" s="1"/>
  <c r="L31" i="5" s="1"/>
  <c r="AF33" i="1"/>
  <c r="CT33" i="1" s="1"/>
  <c r="S33" i="1" s="1"/>
  <c r="K31" i="5" s="1"/>
  <c r="AG33" i="1"/>
  <c r="CU33" i="1" s="1"/>
  <c r="T33" i="1" s="1"/>
  <c r="AH33" i="1"/>
  <c r="CV33" i="1" s="1"/>
  <c r="AI33" i="1"/>
  <c r="CW33" i="1" s="1"/>
  <c r="V33" i="1" s="1"/>
  <c r="AJ33" i="1"/>
  <c r="CX33" i="1" s="1"/>
  <c r="W33" i="1" s="1"/>
  <c r="CQ33" i="1"/>
  <c r="P33" i="1" s="1"/>
  <c r="M31" i="5" s="1"/>
  <c r="FR33" i="1"/>
  <c r="GL33" i="1"/>
  <c r="GO33" i="1"/>
  <c r="GP33" i="1"/>
  <c r="GV33" i="1"/>
  <c r="HC33" i="1" s="1"/>
  <c r="GX33" i="1" s="1"/>
  <c r="C34" i="1"/>
  <c r="D34" i="1"/>
  <c r="P34" i="1"/>
  <c r="M33" i="5" s="1"/>
  <c r="AC34" i="1"/>
  <c r="AD34" i="1"/>
  <c r="AE34" i="1"/>
  <c r="AF34" i="1"/>
  <c r="CT34" i="1" s="1"/>
  <c r="S34" i="1" s="1"/>
  <c r="K33" i="5" s="1"/>
  <c r="AG34" i="1"/>
  <c r="AH34" i="1"/>
  <c r="CV34" i="1" s="1"/>
  <c r="U34" i="1" s="1"/>
  <c r="O33" i="5" s="1"/>
  <c r="AI34" i="1"/>
  <c r="AJ34" i="1"/>
  <c r="CX34" i="1" s="1"/>
  <c r="W34" i="1" s="1"/>
  <c r="CQ34" i="1"/>
  <c r="CS34" i="1"/>
  <c r="R34" i="1" s="1"/>
  <c r="CU34" i="1"/>
  <c r="T34" i="1" s="1"/>
  <c r="CW34" i="1"/>
  <c r="V34" i="1" s="1"/>
  <c r="FR34" i="1"/>
  <c r="GL34" i="1"/>
  <c r="GO34" i="1"/>
  <c r="GP34" i="1"/>
  <c r="GV34" i="1"/>
  <c r="HC34" i="1" s="1"/>
  <c r="GX34" i="1" s="1"/>
  <c r="C35" i="1"/>
  <c r="D35" i="1"/>
  <c r="AC35" i="1"/>
  <c r="AE35" i="1"/>
  <c r="AD35" i="1" s="1"/>
  <c r="CR35" i="1" s="1"/>
  <c r="Q35" i="1" s="1"/>
  <c r="L35" i="5" s="1"/>
  <c r="AF35" i="1"/>
  <c r="CT35" i="1" s="1"/>
  <c r="S35" i="1" s="1"/>
  <c r="K35" i="5" s="1"/>
  <c r="AG35" i="1"/>
  <c r="CU35" i="1" s="1"/>
  <c r="T35" i="1" s="1"/>
  <c r="AH35" i="1"/>
  <c r="CV35" i="1" s="1"/>
  <c r="U35" i="1" s="1"/>
  <c r="O35" i="5" s="1"/>
  <c r="AI35" i="1"/>
  <c r="CW35" i="1" s="1"/>
  <c r="V35" i="1" s="1"/>
  <c r="AJ35" i="1"/>
  <c r="CX35" i="1" s="1"/>
  <c r="W35" i="1" s="1"/>
  <c r="CQ35" i="1"/>
  <c r="P35" i="1" s="1"/>
  <c r="M35" i="5" s="1"/>
  <c r="FR35" i="1"/>
  <c r="GL35" i="1"/>
  <c r="GO35" i="1"/>
  <c r="GP35" i="1"/>
  <c r="GV35" i="1"/>
  <c r="HC35" i="1" s="1"/>
  <c r="GX35" i="1" s="1"/>
  <c r="C36" i="1"/>
  <c r="D36" i="1"/>
  <c r="AC36" i="1"/>
  <c r="AE36" i="1"/>
  <c r="AD36" i="1" s="1"/>
  <c r="AF36" i="1"/>
  <c r="CT36" i="1" s="1"/>
  <c r="S36" i="1" s="1"/>
  <c r="K37" i="5" s="1"/>
  <c r="AG36" i="1"/>
  <c r="CU36" i="1" s="1"/>
  <c r="T36" i="1" s="1"/>
  <c r="AH36" i="1"/>
  <c r="CV36" i="1" s="1"/>
  <c r="U36" i="1" s="1"/>
  <c r="O37" i="5" s="1"/>
  <c r="AI36" i="1"/>
  <c r="AJ36" i="1"/>
  <c r="CX36" i="1" s="1"/>
  <c r="W36" i="1" s="1"/>
  <c r="CQ36" i="1"/>
  <c r="P36" i="1" s="1"/>
  <c r="M37" i="5" s="1"/>
  <c r="CW36" i="1"/>
  <c r="V36" i="1" s="1"/>
  <c r="FR36" i="1"/>
  <c r="GL36" i="1"/>
  <c r="GO36" i="1"/>
  <c r="GP36" i="1"/>
  <c r="GV36" i="1"/>
  <c r="HC36" i="1" s="1"/>
  <c r="GX36" i="1" s="1"/>
  <c r="C37" i="1"/>
  <c r="D37" i="1"/>
  <c r="AC37" i="1"/>
  <c r="AE37" i="1"/>
  <c r="AD37" i="1" s="1"/>
  <c r="CR37" i="1" s="1"/>
  <c r="Q37" i="1" s="1"/>
  <c r="L39" i="5" s="1"/>
  <c r="AF37" i="1"/>
  <c r="CT37" i="1" s="1"/>
  <c r="S37" i="1" s="1"/>
  <c r="K39" i="5" s="1"/>
  <c r="AG37" i="1"/>
  <c r="AH37" i="1"/>
  <c r="CV37" i="1" s="1"/>
  <c r="U37" i="1" s="1"/>
  <c r="O39" i="5" s="1"/>
  <c r="AI37" i="1"/>
  <c r="AJ37" i="1"/>
  <c r="CX37" i="1" s="1"/>
  <c r="W37" i="1" s="1"/>
  <c r="CQ37" i="1"/>
  <c r="P37" i="1" s="1"/>
  <c r="CU37" i="1"/>
  <c r="T37" i="1" s="1"/>
  <c r="CW37" i="1"/>
  <c r="V37" i="1" s="1"/>
  <c r="FR37" i="1"/>
  <c r="GL37" i="1"/>
  <c r="GO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BX39" i="1"/>
  <c r="CK39" i="1"/>
  <c r="BB39" i="1" s="1"/>
  <c r="CL39" i="1"/>
  <c r="CL26" i="1" s="1"/>
  <c r="CM39" i="1"/>
  <c r="CM26" i="1" s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AC73" i="1"/>
  <c r="AE73" i="1"/>
  <c r="AD73" i="1" s="1"/>
  <c r="AF73" i="1"/>
  <c r="CT73" i="1" s="1"/>
  <c r="S73" i="1" s="1"/>
  <c r="K44" i="5" s="1"/>
  <c r="AG73" i="1"/>
  <c r="CU73" i="1" s="1"/>
  <c r="T73" i="1" s="1"/>
  <c r="AH73" i="1"/>
  <c r="CV73" i="1" s="1"/>
  <c r="U73" i="1" s="1"/>
  <c r="O44" i="5" s="1"/>
  <c r="AI73" i="1"/>
  <c r="AJ73" i="1"/>
  <c r="CX73" i="1" s="1"/>
  <c r="W73" i="1" s="1"/>
  <c r="CQ73" i="1"/>
  <c r="P73" i="1" s="1"/>
  <c r="M44" i="5" s="1"/>
  <c r="CS73" i="1"/>
  <c r="R73" i="1" s="1"/>
  <c r="CY73" i="1" s="1"/>
  <c r="X73" i="1" s="1"/>
  <c r="P45" i="5" s="1"/>
  <c r="CW73" i="1"/>
  <c r="V73" i="1" s="1"/>
  <c r="FR73" i="1"/>
  <c r="GL73" i="1"/>
  <c r="GO73" i="1"/>
  <c r="GP73" i="1"/>
  <c r="GV73" i="1"/>
  <c r="HC73" i="1" s="1"/>
  <c r="GX73" i="1" s="1"/>
  <c r="C74" i="1"/>
  <c r="D74" i="1"/>
  <c r="AC74" i="1"/>
  <c r="AE74" i="1"/>
  <c r="AD74" i="1" s="1"/>
  <c r="CR74" i="1" s="1"/>
  <c r="Q74" i="1" s="1"/>
  <c r="L46" i="5" s="1"/>
  <c r="AF74" i="1"/>
  <c r="CT74" i="1" s="1"/>
  <c r="S74" i="1" s="1"/>
  <c r="K46" i="5" s="1"/>
  <c r="AG74" i="1"/>
  <c r="CU74" i="1" s="1"/>
  <c r="T74" i="1" s="1"/>
  <c r="AH74" i="1"/>
  <c r="CV74" i="1" s="1"/>
  <c r="U74" i="1" s="1"/>
  <c r="O46" i="5" s="1"/>
  <c r="AI74" i="1"/>
  <c r="AJ74" i="1"/>
  <c r="CX74" i="1" s="1"/>
  <c r="W74" i="1" s="1"/>
  <c r="CQ74" i="1"/>
  <c r="P74" i="1" s="1"/>
  <c r="CW74" i="1"/>
  <c r="V74" i="1" s="1"/>
  <c r="FR74" i="1"/>
  <c r="GL74" i="1"/>
  <c r="GO74" i="1"/>
  <c r="GP74" i="1"/>
  <c r="GV74" i="1"/>
  <c r="HC74" i="1" s="1"/>
  <c r="GX74" i="1" s="1"/>
  <c r="C75" i="1"/>
  <c r="D75" i="1"/>
  <c r="P75" i="1"/>
  <c r="M48" i="5" s="1"/>
  <c r="AC75" i="1"/>
  <c r="AE75" i="1"/>
  <c r="AD75" i="1" s="1"/>
  <c r="AF75" i="1"/>
  <c r="CT75" i="1" s="1"/>
  <c r="S75" i="1" s="1"/>
  <c r="AG75" i="1"/>
  <c r="AH75" i="1"/>
  <c r="CV75" i="1" s="1"/>
  <c r="U75" i="1" s="1"/>
  <c r="O48" i="5" s="1"/>
  <c r="AI75" i="1"/>
  <c r="CW75" i="1" s="1"/>
  <c r="V75" i="1" s="1"/>
  <c r="AJ75" i="1"/>
  <c r="CX75" i="1" s="1"/>
  <c r="W75" i="1" s="1"/>
  <c r="CQ75" i="1"/>
  <c r="CU75" i="1"/>
  <c r="T75" i="1" s="1"/>
  <c r="FR75" i="1"/>
  <c r="GL75" i="1"/>
  <c r="GO75" i="1"/>
  <c r="GP75" i="1"/>
  <c r="GV75" i="1"/>
  <c r="HC75" i="1" s="1"/>
  <c r="GX75" i="1" s="1"/>
  <c r="C76" i="1"/>
  <c r="D76" i="1"/>
  <c r="AC76" i="1"/>
  <c r="AE76" i="1"/>
  <c r="AD76" i="1" s="1"/>
  <c r="CR76" i="1" s="1"/>
  <c r="Q76" i="1" s="1"/>
  <c r="L50" i="5" s="1"/>
  <c r="AF76" i="1"/>
  <c r="CT76" i="1" s="1"/>
  <c r="S76" i="1" s="1"/>
  <c r="K50" i="5" s="1"/>
  <c r="AG76" i="1"/>
  <c r="AH76" i="1"/>
  <c r="CV76" i="1" s="1"/>
  <c r="U76" i="1" s="1"/>
  <c r="O50" i="5" s="1"/>
  <c r="AI76" i="1"/>
  <c r="CW76" i="1" s="1"/>
  <c r="V76" i="1" s="1"/>
  <c r="AJ76" i="1"/>
  <c r="CX76" i="1" s="1"/>
  <c r="W76" i="1" s="1"/>
  <c r="CQ76" i="1"/>
  <c r="P76" i="1" s="1"/>
  <c r="M50" i="5" s="1"/>
  <c r="CU76" i="1"/>
  <c r="T76" i="1" s="1"/>
  <c r="FR76" i="1"/>
  <c r="GL76" i="1"/>
  <c r="BZ80" i="1" s="1"/>
  <c r="AQ80" i="1" s="1"/>
  <c r="GO76" i="1"/>
  <c r="GP76" i="1"/>
  <c r="GV76" i="1"/>
  <c r="HC76" i="1" s="1"/>
  <c r="GX76" i="1" s="1"/>
  <c r="C77" i="1"/>
  <c r="D77" i="1"/>
  <c r="K77" i="1"/>
  <c r="AC77" i="1"/>
  <c r="AD77" i="1"/>
  <c r="CR77" i="1" s="1"/>
  <c r="Q77" i="1" s="1"/>
  <c r="L52" i="5" s="1"/>
  <c r="AE77" i="1"/>
  <c r="AF77" i="1"/>
  <c r="CT77" i="1" s="1"/>
  <c r="S77" i="1" s="1"/>
  <c r="K52" i="5" s="1"/>
  <c r="AG77" i="1"/>
  <c r="CU77" i="1" s="1"/>
  <c r="T77" i="1" s="1"/>
  <c r="AH77" i="1"/>
  <c r="CV77" i="1" s="1"/>
  <c r="U77" i="1" s="1"/>
  <c r="O52" i="5" s="1"/>
  <c r="AI77" i="1"/>
  <c r="AJ77" i="1"/>
  <c r="CX77" i="1" s="1"/>
  <c r="W77" i="1" s="1"/>
  <c r="CQ77" i="1"/>
  <c r="P77" i="1" s="1"/>
  <c r="CS77" i="1"/>
  <c r="R77" i="1" s="1"/>
  <c r="CW77" i="1"/>
  <c r="V77" i="1" s="1"/>
  <c r="FR77" i="1"/>
  <c r="GL77" i="1"/>
  <c r="GO77" i="1"/>
  <c r="GP77" i="1"/>
  <c r="GV77" i="1"/>
  <c r="HC77" i="1" s="1"/>
  <c r="GX77" i="1" s="1"/>
  <c r="C78" i="1"/>
  <c r="D78" i="1"/>
  <c r="K78" i="1"/>
  <c r="AC78" i="1"/>
  <c r="AD78" i="1"/>
  <c r="CR78" i="1" s="1"/>
  <c r="Q78" i="1" s="1"/>
  <c r="L54" i="5" s="1"/>
  <c r="AE78" i="1"/>
  <c r="AF78" i="1"/>
  <c r="CT78" i="1" s="1"/>
  <c r="AG78" i="1"/>
  <c r="AH78" i="1"/>
  <c r="CV78" i="1" s="1"/>
  <c r="U78" i="1" s="1"/>
  <c r="O54" i="5" s="1"/>
  <c r="AI78" i="1"/>
  <c r="CW78" i="1" s="1"/>
  <c r="V78" i="1" s="1"/>
  <c r="AJ78" i="1"/>
  <c r="CX78" i="1" s="1"/>
  <c r="CQ78" i="1"/>
  <c r="CS78" i="1"/>
  <c r="R78" i="1" s="1"/>
  <c r="CU78" i="1"/>
  <c r="T78" i="1" s="1"/>
  <c r="FR78" i="1"/>
  <c r="GL78" i="1"/>
  <c r="GO78" i="1"/>
  <c r="GP78" i="1"/>
  <c r="GV78" i="1"/>
  <c r="HC78" i="1"/>
  <c r="GX78" i="1" s="1"/>
  <c r="B80" i="1"/>
  <c r="B71" i="1" s="1"/>
  <c r="C80" i="1"/>
  <c r="C71" i="1" s="1"/>
  <c r="D80" i="1"/>
  <c r="D71" i="1" s="1"/>
  <c r="F80" i="1"/>
  <c r="F71" i="1" s="1"/>
  <c r="G80" i="1"/>
  <c r="BX80" i="1"/>
  <c r="CK80" i="1"/>
  <c r="BB80" i="1" s="1"/>
  <c r="CL80" i="1"/>
  <c r="CL71" i="1" s="1"/>
  <c r="CM80" i="1"/>
  <c r="CM71" i="1" s="1"/>
  <c r="D110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K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K59" i="5" s="1"/>
  <c r="CV114" i="1"/>
  <c r="U114" i="1" s="1"/>
  <c r="O59" i="5" s="1"/>
  <c r="CX114" i="1"/>
  <c r="W114" i="1" s="1"/>
  <c r="FR114" i="1"/>
  <c r="GL114" i="1"/>
  <c r="GO114" i="1"/>
  <c r="GP114" i="1"/>
  <c r="GV114" i="1"/>
  <c r="HC114" i="1"/>
  <c r="GX114" i="1" s="1"/>
  <c r="C115" i="1"/>
  <c r="D115" i="1"/>
  <c r="AC115" i="1"/>
  <c r="AE115" i="1"/>
  <c r="AF115" i="1"/>
  <c r="AG115" i="1"/>
  <c r="CU115" i="1" s="1"/>
  <c r="T115" i="1" s="1"/>
  <c r="AH115" i="1"/>
  <c r="AI115" i="1"/>
  <c r="CW115" i="1" s="1"/>
  <c r="V115" i="1" s="1"/>
  <c r="AJ115" i="1"/>
  <c r="CX115" i="1" s="1"/>
  <c r="W115" i="1" s="1"/>
  <c r="CT115" i="1"/>
  <c r="S115" i="1" s="1"/>
  <c r="CV115" i="1"/>
  <c r="U115" i="1" s="1"/>
  <c r="O61" i="5" s="1"/>
  <c r="FR115" i="1"/>
  <c r="GL115" i="1"/>
  <c r="GO115" i="1"/>
  <c r="GP115" i="1"/>
  <c r="GV115" i="1"/>
  <c r="HC115" i="1"/>
  <c r="GX115" i="1" s="1"/>
  <c r="C116" i="1"/>
  <c r="D116" i="1"/>
  <c r="AC116" i="1"/>
  <c r="AE116" i="1"/>
  <c r="AF116" i="1"/>
  <c r="AG116" i="1"/>
  <c r="CU116" i="1" s="1"/>
  <c r="T116" i="1" s="1"/>
  <c r="AH116" i="1"/>
  <c r="AI116" i="1"/>
  <c r="CW116" i="1" s="1"/>
  <c r="V116" i="1" s="1"/>
  <c r="AJ116" i="1"/>
  <c r="CX116" i="1" s="1"/>
  <c r="W116" i="1" s="1"/>
  <c r="CT116" i="1"/>
  <c r="S116" i="1" s="1"/>
  <c r="K63" i="5" s="1"/>
  <c r="CV116" i="1"/>
  <c r="U116" i="1" s="1"/>
  <c r="O63" i="5" s="1"/>
  <c r="FR116" i="1"/>
  <c r="GL116" i="1"/>
  <c r="GO116" i="1"/>
  <c r="GP116" i="1"/>
  <c r="GV116" i="1"/>
  <c r="HC116" i="1"/>
  <c r="GX116" i="1" s="1"/>
  <c r="C117" i="1"/>
  <c r="D117" i="1"/>
  <c r="AC117" i="1"/>
  <c r="AE117" i="1"/>
  <c r="AF117" i="1"/>
  <c r="AG117" i="1"/>
  <c r="CU117" i="1" s="1"/>
  <c r="T117" i="1" s="1"/>
  <c r="AH117" i="1"/>
  <c r="AI117" i="1"/>
  <c r="CW117" i="1" s="1"/>
  <c r="V117" i="1" s="1"/>
  <c r="AJ117" i="1"/>
  <c r="CX117" i="1" s="1"/>
  <c r="W117" i="1" s="1"/>
  <c r="CT117" i="1"/>
  <c r="S117" i="1" s="1"/>
  <c r="K65" i="5" s="1"/>
  <c r="CV117" i="1"/>
  <c r="U117" i="1" s="1"/>
  <c r="O65" i="5" s="1"/>
  <c r="FR117" i="1"/>
  <c r="GL117" i="1"/>
  <c r="GO117" i="1"/>
  <c r="GP117" i="1"/>
  <c r="GV117" i="1"/>
  <c r="HC117" i="1" s="1"/>
  <c r="GX117" i="1" s="1"/>
  <c r="C118" i="1"/>
  <c r="D118" i="1"/>
  <c r="U118" i="1"/>
  <c r="O67" i="5" s="1"/>
  <c r="AC118" i="1"/>
  <c r="AE118" i="1"/>
  <c r="AF118" i="1"/>
  <c r="AG118" i="1"/>
  <c r="CU118" i="1" s="1"/>
  <c r="T118" i="1" s="1"/>
  <c r="AH118" i="1"/>
  <c r="AI118" i="1"/>
  <c r="CW118" i="1" s="1"/>
  <c r="V118" i="1" s="1"/>
  <c r="AJ118" i="1"/>
  <c r="CX118" i="1" s="1"/>
  <c r="W118" i="1" s="1"/>
  <c r="CT118" i="1"/>
  <c r="S118" i="1" s="1"/>
  <c r="K67" i="5" s="1"/>
  <c r="CV118" i="1"/>
  <c r="FR118" i="1"/>
  <c r="GL118" i="1"/>
  <c r="GO118" i="1"/>
  <c r="GP118" i="1"/>
  <c r="GV118" i="1"/>
  <c r="HC118" i="1" s="1"/>
  <c r="GX118" i="1" s="1"/>
  <c r="B120" i="1"/>
  <c r="B112" i="1" s="1"/>
  <c r="C120" i="1"/>
  <c r="C112" i="1" s="1"/>
  <c r="D120" i="1"/>
  <c r="D112" i="1" s="1"/>
  <c r="F120" i="1"/>
  <c r="F112" i="1" s="1"/>
  <c r="G120" i="1"/>
  <c r="BX120" i="1"/>
  <c r="BX112" i="1" s="1"/>
  <c r="CK120" i="1"/>
  <c r="BB120" i="1" s="1"/>
  <c r="BB112" i="1" s="1"/>
  <c r="CL120" i="1"/>
  <c r="CL112" i="1" s="1"/>
  <c r="CM120" i="1"/>
  <c r="CM112" i="1" s="1"/>
  <c r="D150" i="1"/>
  <c r="E152" i="1"/>
  <c r="G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AC154" i="1"/>
  <c r="AE154" i="1"/>
  <c r="AD154" i="1" s="1"/>
  <c r="CR154" i="1" s="1"/>
  <c r="Q154" i="1" s="1"/>
  <c r="L72" i="5" s="1"/>
  <c r="AF154" i="1"/>
  <c r="CT154" i="1" s="1"/>
  <c r="S154" i="1" s="1"/>
  <c r="K72" i="5" s="1"/>
  <c r="AG154" i="1"/>
  <c r="CU154" i="1" s="1"/>
  <c r="T154" i="1" s="1"/>
  <c r="AH154" i="1"/>
  <c r="CV154" i="1" s="1"/>
  <c r="U154" i="1" s="1"/>
  <c r="O72" i="5" s="1"/>
  <c r="AI154" i="1"/>
  <c r="AJ154" i="1"/>
  <c r="CX154" i="1" s="1"/>
  <c r="W154" i="1" s="1"/>
  <c r="CQ154" i="1"/>
  <c r="P154" i="1" s="1"/>
  <c r="M72" i="5" s="1"/>
  <c r="CW154" i="1"/>
  <c r="V154" i="1" s="1"/>
  <c r="FR154" i="1"/>
  <c r="GL154" i="1"/>
  <c r="GO154" i="1"/>
  <c r="GP154" i="1"/>
  <c r="GV154" i="1"/>
  <c r="HC154" i="1" s="1"/>
  <c r="GX154" i="1" s="1"/>
  <c r="C155" i="1"/>
  <c r="D155" i="1"/>
  <c r="AC155" i="1"/>
  <c r="AE155" i="1"/>
  <c r="AD155" i="1" s="1"/>
  <c r="CR155" i="1" s="1"/>
  <c r="Q155" i="1" s="1"/>
  <c r="L74" i="5" s="1"/>
  <c r="AF155" i="1"/>
  <c r="CT155" i="1" s="1"/>
  <c r="S155" i="1" s="1"/>
  <c r="K74" i="5" s="1"/>
  <c r="AG155" i="1"/>
  <c r="CU155" i="1" s="1"/>
  <c r="T155" i="1" s="1"/>
  <c r="AH155" i="1"/>
  <c r="CV155" i="1" s="1"/>
  <c r="U155" i="1" s="1"/>
  <c r="O74" i="5" s="1"/>
  <c r="AI155" i="1"/>
  <c r="AJ155" i="1"/>
  <c r="CX155" i="1" s="1"/>
  <c r="W155" i="1" s="1"/>
  <c r="CQ155" i="1"/>
  <c r="P155" i="1" s="1"/>
  <c r="CW155" i="1"/>
  <c r="V155" i="1" s="1"/>
  <c r="FR155" i="1"/>
  <c r="GL155" i="1"/>
  <c r="GO155" i="1"/>
  <c r="GP155" i="1"/>
  <c r="GV155" i="1"/>
  <c r="HC155" i="1" s="1"/>
  <c r="GX155" i="1" s="1"/>
  <c r="C156" i="1"/>
  <c r="D156" i="1"/>
  <c r="K156" i="1"/>
  <c r="AC156" i="1"/>
  <c r="AE156" i="1"/>
  <c r="AD156" i="1" s="1"/>
  <c r="CR156" i="1" s="1"/>
  <c r="Q156" i="1" s="1"/>
  <c r="L76" i="5" s="1"/>
  <c r="AF156" i="1"/>
  <c r="CT156" i="1" s="1"/>
  <c r="S156" i="1" s="1"/>
  <c r="AG156" i="1"/>
  <c r="CU156" i="1" s="1"/>
  <c r="T156" i="1" s="1"/>
  <c r="AH156" i="1"/>
  <c r="CV156" i="1" s="1"/>
  <c r="AI156" i="1"/>
  <c r="AJ156" i="1"/>
  <c r="CX156" i="1" s="1"/>
  <c r="W156" i="1" s="1"/>
  <c r="CQ156" i="1"/>
  <c r="P156" i="1" s="1"/>
  <c r="CW156" i="1"/>
  <c r="V156" i="1" s="1"/>
  <c r="FR156" i="1"/>
  <c r="GL156" i="1"/>
  <c r="BZ158" i="1" s="1"/>
  <c r="BZ152" i="1" s="1"/>
  <c r="GO156" i="1"/>
  <c r="GP156" i="1"/>
  <c r="GV156" i="1"/>
  <c r="HC156" i="1" s="1"/>
  <c r="B158" i="1"/>
  <c r="B152" i="1" s="1"/>
  <c r="C158" i="1"/>
  <c r="C152" i="1" s="1"/>
  <c r="D158" i="1"/>
  <c r="D152" i="1" s="1"/>
  <c r="F158" i="1"/>
  <c r="F152" i="1" s="1"/>
  <c r="G158" i="1"/>
  <c r="C79" i="5" s="1"/>
  <c r="BX158" i="1"/>
  <c r="CK158" i="1"/>
  <c r="BB158" i="1" s="1"/>
  <c r="F171" i="1" s="1"/>
  <c r="CL158" i="1"/>
  <c r="BC158" i="1" s="1"/>
  <c r="CM158" i="1"/>
  <c r="CM152" i="1" s="1"/>
  <c r="D188" i="1"/>
  <c r="E190" i="1"/>
  <c r="Z190" i="1"/>
  <c r="AA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2" i="1"/>
  <c r="D192" i="1"/>
  <c r="AC192" i="1"/>
  <c r="AE192" i="1"/>
  <c r="AF192" i="1"/>
  <c r="AG192" i="1"/>
  <c r="CU192" i="1" s="1"/>
  <c r="T192" i="1" s="1"/>
  <c r="AH192" i="1"/>
  <c r="AI192" i="1"/>
  <c r="CW192" i="1" s="1"/>
  <c r="V192" i="1" s="1"/>
  <c r="AJ192" i="1"/>
  <c r="CT192" i="1"/>
  <c r="S192" i="1" s="1"/>
  <c r="CV192" i="1"/>
  <c r="U192" i="1" s="1"/>
  <c r="CX192" i="1"/>
  <c r="W192" i="1" s="1"/>
  <c r="FR192" i="1"/>
  <c r="GL192" i="1"/>
  <c r="GO192" i="1"/>
  <c r="GP192" i="1"/>
  <c r="GV192" i="1"/>
  <c r="HC192" i="1"/>
  <c r="GX192" i="1" s="1"/>
  <c r="C193" i="1"/>
  <c r="D193" i="1"/>
  <c r="AC193" i="1"/>
  <c r="AE193" i="1"/>
  <c r="AF193" i="1"/>
  <c r="AG193" i="1"/>
  <c r="CU193" i="1" s="1"/>
  <c r="T193" i="1" s="1"/>
  <c r="AH193" i="1"/>
  <c r="AI193" i="1"/>
  <c r="CW193" i="1" s="1"/>
  <c r="V193" i="1" s="1"/>
  <c r="AJ193" i="1"/>
  <c r="CT193" i="1"/>
  <c r="S193" i="1" s="1"/>
  <c r="K83" i="5" s="1"/>
  <c r="CV193" i="1"/>
  <c r="U193" i="1" s="1"/>
  <c r="O83" i="5" s="1"/>
  <c r="CX193" i="1"/>
  <c r="W193" i="1" s="1"/>
  <c r="FR193" i="1"/>
  <c r="GL193" i="1"/>
  <c r="GO193" i="1"/>
  <c r="GP193" i="1"/>
  <c r="GV193" i="1"/>
  <c r="HC193" i="1"/>
  <c r="GX193" i="1" s="1"/>
  <c r="B195" i="1"/>
  <c r="B190" i="1" s="1"/>
  <c r="C195" i="1"/>
  <c r="C190" i="1" s="1"/>
  <c r="D195" i="1"/>
  <c r="D190" i="1" s="1"/>
  <c r="F195" i="1"/>
  <c r="F190" i="1" s="1"/>
  <c r="G195" i="1"/>
  <c r="BB195" i="1"/>
  <c r="BB190" i="1" s="1"/>
  <c r="BD195" i="1"/>
  <c r="BD190" i="1" s="1"/>
  <c r="BX195" i="1"/>
  <c r="AO195" i="1" s="1"/>
  <c r="F199" i="1" s="1"/>
  <c r="BY195" i="1"/>
  <c r="BY190" i="1" s="1"/>
  <c r="CC195" i="1"/>
  <c r="CC190" i="1" s="1"/>
  <c r="CK195" i="1"/>
  <c r="CK190" i="1" s="1"/>
  <c r="CL195" i="1"/>
  <c r="CL190" i="1" s="1"/>
  <c r="CM195" i="1"/>
  <c r="CM190" i="1" s="1"/>
  <c r="B225" i="1"/>
  <c r="B22" i="1" s="1"/>
  <c r="C225" i="1"/>
  <c r="C22" i="1" s="1"/>
  <c r="D225" i="1"/>
  <c r="D22" i="1" s="1"/>
  <c r="F225" i="1"/>
  <c r="F22" i="1" s="1"/>
  <c r="G225" i="1"/>
  <c r="G22" i="1" s="1"/>
  <c r="F284" i="1"/>
  <c r="H117" i="6" s="1"/>
  <c r="F287" i="1"/>
  <c r="H120" i="6" s="1"/>
  <c r="F289" i="1"/>
  <c r="H122" i="6" s="1"/>
  <c r="F291" i="1"/>
  <c r="H124" i="6" s="1"/>
  <c r="F292" i="1"/>
  <c r="H125" i="6" s="1"/>
  <c r="F294" i="1"/>
  <c r="H127" i="6" s="1"/>
  <c r="F295" i="1"/>
  <c r="B300" i="1"/>
  <c r="B18" i="1" s="1"/>
  <c r="C300" i="1"/>
  <c r="C18" i="1" s="1"/>
  <c r="D300" i="1"/>
  <c r="D18" i="1" s="1"/>
  <c r="F300" i="1"/>
  <c r="F18" i="1" s="1"/>
  <c r="G300" i="1"/>
  <c r="G18" i="1" s="1"/>
  <c r="F359" i="1"/>
  <c r="F362" i="1"/>
  <c r="F364" i="1"/>
  <c r="F366" i="1"/>
  <c r="F367" i="1"/>
  <c r="F369" i="1"/>
  <c r="F370" i="1"/>
  <c r="BY120" i="1" l="1"/>
  <c r="BY112" i="1" s="1"/>
  <c r="AG158" i="1"/>
  <c r="AG152" i="1" s="1"/>
  <c r="CD158" i="1"/>
  <c r="CD152" i="1" s="1"/>
  <c r="CC120" i="1"/>
  <c r="AT120" i="1" s="1"/>
  <c r="F138" i="1" s="1"/>
  <c r="CD80" i="1"/>
  <c r="CD71" i="1" s="1"/>
  <c r="AI80" i="1"/>
  <c r="V80" i="1" s="1"/>
  <c r="CD39" i="1"/>
  <c r="CD26" i="1" s="1"/>
  <c r="BZ39" i="1"/>
  <c r="BZ26" i="1" s="1"/>
  <c r="AG39" i="1"/>
  <c r="T39" i="1" s="1"/>
  <c r="CP156" i="1"/>
  <c r="O156" i="1" s="1"/>
  <c r="M76" i="5"/>
  <c r="K61" i="5"/>
  <c r="AF120" i="1"/>
  <c r="AF112" i="1" s="1"/>
  <c r="CJ39" i="1"/>
  <c r="AF195" i="1"/>
  <c r="S195" i="1" s="1"/>
  <c r="K86" i="5" s="1"/>
  <c r="K81" i="5"/>
  <c r="AI39" i="1"/>
  <c r="AI26" i="1" s="1"/>
  <c r="F296" i="1"/>
  <c r="H129" i="6" s="1"/>
  <c r="H128" i="6"/>
  <c r="G190" i="1"/>
  <c r="C86" i="5"/>
  <c r="AJ195" i="1"/>
  <c r="CP155" i="1"/>
  <c r="O155" i="1" s="1"/>
  <c r="H77" i="6" s="1"/>
  <c r="M74" i="5"/>
  <c r="AP120" i="1"/>
  <c r="F129" i="1" s="1"/>
  <c r="AH195" i="1"/>
  <c r="O81" i="5"/>
  <c r="K76" i="5"/>
  <c r="CX55" i="3"/>
  <c r="F79" i="6"/>
  <c r="F76" i="5"/>
  <c r="F368" i="1"/>
  <c r="F372" i="1" s="1"/>
  <c r="F293" i="1"/>
  <c r="AT195" i="1"/>
  <c r="F213" i="1" s="1"/>
  <c r="BZ195" i="1"/>
  <c r="CC158" i="1"/>
  <c r="AT158" i="1" s="1"/>
  <c r="G112" i="1"/>
  <c r="C70" i="5"/>
  <c r="F371" i="1"/>
  <c r="AP195" i="1"/>
  <c r="AP190" i="1" s="1"/>
  <c r="GX156" i="1"/>
  <c r="CJ158" i="1" s="1"/>
  <c r="CS156" i="1"/>
  <c r="R156" i="1" s="1"/>
  <c r="CY156" i="1" s="1"/>
  <c r="X156" i="1" s="1"/>
  <c r="P77" i="5" s="1"/>
  <c r="U156" i="1"/>
  <c r="O76" i="5" s="1"/>
  <c r="CS155" i="1"/>
  <c r="R155" i="1" s="1"/>
  <c r="CY155" i="1" s="1"/>
  <c r="X155" i="1" s="1"/>
  <c r="P75" i="5" s="1"/>
  <c r="CS154" i="1"/>
  <c r="R154" i="1" s="1"/>
  <c r="CY154" i="1" s="1"/>
  <c r="X154" i="1" s="1"/>
  <c r="CL152" i="1"/>
  <c r="BB152" i="1"/>
  <c r="BC80" i="1"/>
  <c r="F96" i="1" s="1"/>
  <c r="W78" i="1"/>
  <c r="AJ80" i="1" s="1"/>
  <c r="S78" i="1"/>
  <c r="K54" i="5" s="1"/>
  <c r="F57" i="6"/>
  <c r="F52" i="5"/>
  <c r="CS74" i="1"/>
  <c r="R74" i="1" s="1"/>
  <c r="CY74" i="1" s="1"/>
  <c r="X74" i="1" s="1"/>
  <c r="BZ71" i="1"/>
  <c r="CS37" i="1"/>
  <c r="R37" i="1" s="1"/>
  <c r="CY37" i="1" s="1"/>
  <c r="X37" i="1" s="1"/>
  <c r="G71" i="1"/>
  <c r="C57" i="5"/>
  <c r="F59" i="6"/>
  <c r="F54" i="5"/>
  <c r="CP77" i="1"/>
  <c r="O77" i="1" s="1"/>
  <c r="H57" i="6" s="1"/>
  <c r="M52" i="5"/>
  <c r="K48" i="5"/>
  <c r="CP74" i="1"/>
  <c r="O74" i="1" s="1"/>
  <c r="H51" i="6" s="1"/>
  <c r="M46" i="5"/>
  <c r="CJ80" i="1"/>
  <c r="BA80" i="1" s="1"/>
  <c r="CP37" i="1"/>
  <c r="O37" i="1" s="1"/>
  <c r="H45" i="6" s="1"/>
  <c r="M39" i="5"/>
  <c r="CS36" i="1"/>
  <c r="R36" i="1" s="1"/>
  <c r="CY36" i="1" s="1"/>
  <c r="X36" i="1" s="1"/>
  <c r="P38" i="5" s="1"/>
  <c r="CS35" i="1"/>
  <c r="R35" i="1" s="1"/>
  <c r="CY35" i="1" s="1"/>
  <c r="X35" i="1" s="1"/>
  <c r="P36" i="5" s="1"/>
  <c r="CS33" i="1"/>
  <c r="R33" i="1" s="1"/>
  <c r="P78" i="1"/>
  <c r="M54" i="5" s="1"/>
  <c r="CS76" i="1"/>
  <c r="R76" i="1" s="1"/>
  <c r="CS75" i="1"/>
  <c r="R75" i="1" s="1"/>
  <c r="CY75" i="1" s="1"/>
  <c r="X75" i="1" s="1"/>
  <c r="P49" i="5" s="1"/>
  <c r="CC80" i="1"/>
  <c r="AT80" i="1" s="1"/>
  <c r="G26" i="1"/>
  <c r="C42" i="5"/>
  <c r="AF190" i="1"/>
  <c r="AE158" i="1"/>
  <c r="AJ190" i="1"/>
  <c r="W195" i="1"/>
  <c r="CP154" i="1"/>
  <c r="O154" i="1" s="1"/>
  <c r="H75" i="6" s="1"/>
  <c r="AC158" i="1"/>
  <c r="AH190" i="1"/>
  <c r="U195" i="1"/>
  <c r="O86" i="5" s="1"/>
  <c r="BC152" i="1"/>
  <c r="F174" i="1"/>
  <c r="AI158" i="1"/>
  <c r="F220" i="1"/>
  <c r="CJ195" i="1"/>
  <c r="AG195" i="1"/>
  <c r="AQ158" i="1"/>
  <c r="AB155" i="1"/>
  <c r="G77" i="6" s="1"/>
  <c r="AJ158" i="1"/>
  <c r="CZ154" i="1"/>
  <c r="Y154" i="1" s="1"/>
  <c r="AF158" i="1"/>
  <c r="AB154" i="1"/>
  <c r="G75" i="6" s="1"/>
  <c r="AH120" i="1"/>
  <c r="AQ71" i="1"/>
  <c r="F90" i="1"/>
  <c r="AT190" i="1"/>
  <c r="CQ192" i="1"/>
  <c r="P192" i="1" s="1"/>
  <c r="M81" i="5" s="1"/>
  <c r="CS193" i="1"/>
  <c r="R193" i="1" s="1"/>
  <c r="CY193" i="1" s="1"/>
  <c r="X193" i="1" s="1"/>
  <c r="P84" i="5" s="1"/>
  <c r="AD193" i="1"/>
  <c r="CR193" i="1" s="1"/>
  <c r="Q193" i="1" s="1"/>
  <c r="L83" i="5" s="1"/>
  <c r="BX152" i="1"/>
  <c r="CG158" i="1"/>
  <c r="AO158" i="1"/>
  <c r="AD118" i="1"/>
  <c r="CR118" i="1" s="1"/>
  <c r="Q118" i="1" s="1"/>
  <c r="L67" i="5" s="1"/>
  <c r="CS118" i="1"/>
  <c r="R118" i="1" s="1"/>
  <c r="CZ118" i="1" s="1"/>
  <c r="Y118" i="1" s="1"/>
  <c r="Q68" i="5" s="1"/>
  <c r="AB78" i="1"/>
  <c r="G59" i="6" s="1"/>
  <c r="CR75" i="1"/>
  <c r="Q75" i="1" s="1"/>
  <c r="AB75" i="1"/>
  <c r="G53" i="6" s="1"/>
  <c r="AB35" i="1"/>
  <c r="G41" i="6" s="1"/>
  <c r="CY118" i="1"/>
  <c r="X118" i="1" s="1"/>
  <c r="P68" i="5" s="1"/>
  <c r="BZ190" i="1"/>
  <c r="AQ195" i="1"/>
  <c r="AO190" i="1"/>
  <c r="F208" i="1"/>
  <c r="AB193" i="1"/>
  <c r="G85" i="6" s="1"/>
  <c r="CQ193" i="1"/>
  <c r="P193" i="1" s="1"/>
  <c r="CD195" i="1"/>
  <c r="AI195" i="1"/>
  <c r="AD192" i="1"/>
  <c r="CR192" i="1" s="1"/>
  <c r="Q192" i="1" s="1"/>
  <c r="CS192" i="1"/>
  <c r="R192" i="1" s="1"/>
  <c r="AE195" i="1" s="1"/>
  <c r="AB156" i="1"/>
  <c r="G79" i="6" s="1"/>
  <c r="BY158" i="1"/>
  <c r="AD158" i="1"/>
  <c r="CQ115" i="1"/>
  <c r="P115" i="1" s="1"/>
  <c r="M61" i="5" s="1"/>
  <c r="CD120" i="1"/>
  <c r="AJ120" i="1"/>
  <c r="AI120" i="1"/>
  <c r="AD114" i="1"/>
  <c r="CR114" i="1" s="1"/>
  <c r="Q114" i="1" s="1"/>
  <c r="L59" i="5" s="1"/>
  <c r="CS114" i="1"/>
  <c r="R114" i="1" s="1"/>
  <c r="CY114" i="1" s="1"/>
  <c r="X114" i="1" s="1"/>
  <c r="P60" i="5" s="1"/>
  <c r="BB71" i="1"/>
  <c r="F93" i="1"/>
  <c r="BB225" i="1"/>
  <c r="AE80" i="1"/>
  <c r="AG80" i="1"/>
  <c r="BC195" i="1"/>
  <c r="BX190" i="1"/>
  <c r="BD158" i="1"/>
  <c r="CK152" i="1"/>
  <c r="F133" i="1"/>
  <c r="BD120" i="1"/>
  <c r="CQ118" i="1"/>
  <c r="P118" i="1" s="1"/>
  <c r="CS117" i="1"/>
  <c r="R117" i="1" s="1"/>
  <c r="CZ117" i="1" s="1"/>
  <c r="Y117" i="1" s="1"/>
  <c r="Q66" i="5" s="1"/>
  <c r="AD117" i="1"/>
  <c r="CR117" i="1" s="1"/>
  <c r="Q117" i="1" s="1"/>
  <c r="L65" i="5" s="1"/>
  <c r="CQ114" i="1"/>
  <c r="P114" i="1" s="1"/>
  <c r="M59" i="5" s="1"/>
  <c r="AB114" i="1"/>
  <c r="G63" i="6" s="1"/>
  <c r="CY77" i="1"/>
  <c r="X77" i="1" s="1"/>
  <c r="CZ77" i="1"/>
  <c r="Y77" i="1" s="1"/>
  <c r="Q53" i="5" s="1"/>
  <c r="AB77" i="1"/>
  <c r="G57" i="6" s="1"/>
  <c r="CP76" i="1"/>
  <c r="O76" i="1" s="1"/>
  <c r="H55" i="6" s="1"/>
  <c r="CZ74" i="1"/>
  <c r="Y74" i="1" s="1"/>
  <c r="Q47" i="5" s="1"/>
  <c r="AB74" i="1"/>
  <c r="G51" i="6" s="1"/>
  <c r="CZ73" i="1"/>
  <c r="Y73" i="1" s="1"/>
  <c r="Q45" i="5" s="1"/>
  <c r="CZ34" i="1"/>
  <c r="Y34" i="1" s="1"/>
  <c r="Q34" i="5" s="1"/>
  <c r="CY34" i="1"/>
  <c r="X34" i="1" s="1"/>
  <c r="P34" i="5" s="1"/>
  <c r="AB117" i="1"/>
  <c r="G69" i="6" s="1"/>
  <c r="CQ117" i="1"/>
  <c r="P117" i="1" s="1"/>
  <c r="AD116" i="1"/>
  <c r="CR116" i="1" s="1"/>
  <c r="Q116" i="1" s="1"/>
  <c r="L63" i="5" s="1"/>
  <c r="CS116" i="1"/>
  <c r="R116" i="1" s="1"/>
  <c r="CZ116" i="1" s="1"/>
  <c r="Y116" i="1" s="1"/>
  <c r="Q64" i="5" s="1"/>
  <c r="CJ120" i="1"/>
  <c r="AG120" i="1"/>
  <c r="CY76" i="1"/>
  <c r="X76" i="1" s="1"/>
  <c r="P51" i="5" s="1"/>
  <c r="CZ76" i="1"/>
  <c r="Y76" i="1" s="1"/>
  <c r="Q51" i="5" s="1"/>
  <c r="AB76" i="1"/>
  <c r="G55" i="6" s="1"/>
  <c r="CZ75" i="1"/>
  <c r="Y75" i="1" s="1"/>
  <c r="Q49" i="5" s="1"/>
  <c r="CQ116" i="1"/>
  <c r="P116" i="1" s="1"/>
  <c r="AB116" i="1"/>
  <c r="G67" i="6" s="1"/>
  <c r="CS115" i="1"/>
  <c r="R115" i="1" s="1"/>
  <c r="CZ115" i="1" s="1"/>
  <c r="Y115" i="1" s="1"/>
  <c r="Q62" i="5" s="1"/>
  <c r="AD115" i="1"/>
  <c r="CR115" i="1" s="1"/>
  <c r="Q115" i="1" s="1"/>
  <c r="L61" i="5" s="1"/>
  <c r="BZ120" i="1"/>
  <c r="CG80" i="1"/>
  <c r="BX71" i="1"/>
  <c r="AO80" i="1"/>
  <c r="BY80" i="1"/>
  <c r="AH80" i="1"/>
  <c r="CR73" i="1"/>
  <c r="Q73" i="1" s="1"/>
  <c r="AB73" i="1"/>
  <c r="G49" i="6" s="1"/>
  <c r="CP36" i="1"/>
  <c r="O36" i="1" s="1"/>
  <c r="H43" i="6" s="1"/>
  <c r="CY32" i="1"/>
  <c r="X32" i="1" s="1"/>
  <c r="P30" i="5" s="1"/>
  <c r="CZ32" i="1"/>
  <c r="Y32" i="1" s="1"/>
  <c r="Q30" i="5" s="1"/>
  <c r="AH39" i="1"/>
  <c r="AO120" i="1"/>
  <c r="BD80" i="1"/>
  <c r="CX30" i="3"/>
  <c r="CX29" i="3"/>
  <c r="CX28" i="3"/>
  <c r="CX27" i="3"/>
  <c r="CX26" i="3"/>
  <c r="CX25" i="3"/>
  <c r="CK71" i="1"/>
  <c r="CZ37" i="1"/>
  <c r="Y37" i="1" s="1"/>
  <c r="Q40" i="5" s="1"/>
  <c r="AB37" i="1"/>
  <c r="G45" i="6" s="1"/>
  <c r="CZ36" i="1"/>
  <c r="Y36" i="1" s="1"/>
  <c r="Q38" i="5" s="1"/>
  <c r="CP33" i="1"/>
  <c r="O33" i="1" s="1"/>
  <c r="H37" i="6" s="1"/>
  <c r="AJ39" i="1"/>
  <c r="BX26" i="1"/>
  <c r="AO39" i="1"/>
  <c r="CR34" i="1"/>
  <c r="Q34" i="1" s="1"/>
  <c r="AB34" i="1"/>
  <c r="G39" i="6" s="1"/>
  <c r="BY39" i="1"/>
  <c r="CQ30" i="1"/>
  <c r="P30" i="1" s="1"/>
  <c r="AB30" i="1"/>
  <c r="G31" i="6" s="1"/>
  <c r="CQ28" i="1"/>
  <c r="P28" i="1" s="1"/>
  <c r="M21" i="5" s="1"/>
  <c r="AB28" i="1"/>
  <c r="G27" i="6" s="1"/>
  <c r="BC120" i="1"/>
  <c r="BB26" i="1"/>
  <c r="F52" i="1"/>
  <c r="BC39" i="1"/>
  <c r="CR36" i="1"/>
  <c r="Q36" i="1" s="1"/>
  <c r="L37" i="5" s="1"/>
  <c r="AB36" i="1"/>
  <c r="G43" i="6" s="1"/>
  <c r="CP35" i="1"/>
  <c r="O35" i="1" s="1"/>
  <c r="H41" i="6" s="1"/>
  <c r="CY33" i="1"/>
  <c r="X33" i="1" s="1"/>
  <c r="P32" i="5" s="1"/>
  <c r="CZ33" i="1"/>
  <c r="Y33" i="1" s="1"/>
  <c r="Q32" i="5" s="1"/>
  <c r="AB33" i="1"/>
  <c r="G37" i="6" s="1"/>
  <c r="CC39" i="1"/>
  <c r="CY28" i="1"/>
  <c r="X28" i="1" s="1"/>
  <c r="P22" i="5" s="1"/>
  <c r="AF39" i="1"/>
  <c r="BD39" i="1"/>
  <c r="CS29" i="1"/>
  <c r="R29" i="1" s="1"/>
  <c r="CZ29" i="1" s="1"/>
  <c r="Y29" i="1" s="1"/>
  <c r="Q24" i="5" s="1"/>
  <c r="AD29" i="1"/>
  <c r="CR29" i="1" s="1"/>
  <c r="Q29" i="1" s="1"/>
  <c r="L23" i="5" s="1"/>
  <c r="CK26" i="1"/>
  <c r="CQ32" i="1"/>
  <c r="P32" i="1" s="1"/>
  <c r="AB32" i="1"/>
  <c r="G35" i="6" s="1"/>
  <c r="CY30" i="1"/>
  <c r="X30" i="1" s="1"/>
  <c r="P26" i="5" s="1"/>
  <c r="CZ30" i="1"/>
  <c r="Y30" i="1" s="1"/>
  <c r="Q26" i="5" s="1"/>
  <c r="CS31" i="1"/>
  <c r="R31" i="1" s="1"/>
  <c r="CZ31" i="1" s="1"/>
  <c r="Y31" i="1" s="1"/>
  <c r="Q28" i="5" s="1"/>
  <c r="AD31" i="1"/>
  <c r="CR31" i="1" s="1"/>
  <c r="Q31" i="1" s="1"/>
  <c r="CS28" i="1"/>
  <c r="R28" i="1" s="1"/>
  <c r="CC112" i="1" l="1"/>
  <c r="CZ35" i="1"/>
  <c r="Y35" i="1" s="1"/>
  <c r="Q36" i="5" s="1"/>
  <c r="AU39" i="1"/>
  <c r="AU26" i="1" s="1"/>
  <c r="CG39" i="1"/>
  <c r="AX39" i="1" s="1"/>
  <c r="AQ39" i="1"/>
  <c r="F49" i="1" s="1"/>
  <c r="AG26" i="1"/>
  <c r="T158" i="1"/>
  <c r="T152" i="1" s="1"/>
  <c r="AU158" i="1"/>
  <c r="AU152" i="1" s="1"/>
  <c r="CC152" i="1"/>
  <c r="AH158" i="1"/>
  <c r="U158" i="1" s="1"/>
  <c r="O79" i="5" s="1"/>
  <c r="CY117" i="1"/>
  <c r="X117" i="1" s="1"/>
  <c r="P66" i="5" s="1"/>
  <c r="AT112" i="1"/>
  <c r="AP112" i="1"/>
  <c r="S120" i="1"/>
  <c r="K70" i="5" s="1"/>
  <c r="CY78" i="1"/>
  <c r="X78" i="1" s="1"/>
  <c r="P55" i="5" s="1"/>
  <c r="CC71" i="1"/>
  <c r="CJ71" i="1"/>
  <c r="AU80" i="1"/>
  <c r="AU71" i="1" s="1"/>
  <c r="AI71" i="1"/>
  <c r="CY31" i="1"/>
  <c r="X31" i="1" s="1"/>
  <c r="P28" i="5" s="1"/>
  <c r="V39" i="1"/>
  <c r="V26" i="1" s="1"/>
  <c r="AE39" i="1"/>
  <c r="AE26" i="1" s="1"/>
  <c r="CY116" i="1"/>
  <c r="X116" i="1" s="1"/>
  <c r="P64" i="5" s="1"/>
  <c r="CP31" i="1"/>
  <c r="O31" i="1" s="1"/>
  <c r="H33" i="6" s="1"/>
  <c r="L27" i="5"/>
  <c r="CP30" i="1"/>
  <c r="O30" i="1" s="1"/>
  <c r="H31" i="6" s="1"/>
  <c r="M25" i="5"/>
  <c r="GM37" i="1"/>
  <c r="P40" i="5"/>
  <c r="CP73" i="1"/>
  <c r="O73" i="1" s="1"/>
  <c r="H49" i="6" s="1"/>
  <c r="L44" i="5"/>
  <c r="AK80" i="1"/>
  <c r="X80" i="1" s="1"/>
  <c r="P47" i="5"/>
  <c r="GM77" i="1"/>
  <c r="P53" i="5"/>
  <c r="BC71" i="1"/>
  <c r="AD195" i="1"/>
  <c r="AD190" i="1" s="1"/>
  <c r="L81" i="5"/>
  <c r="CZ155" i="1"/>
  <c r="Y155" i="1" s="1"/>
  <c r="CP117" i="1"/>
  <c r="O117" i="1" s="1"/>
  <c r="H69" i="6" s="1"/>
  <c r="M65" i="5"/>
  <c r="AB118" i="1"/>
  <c r="G71" i="6" s="1"/>
  <c r="CZ78" i="1"/>
  <c r="Y78" i="1" s="1"/>
  <c r="Q55" i="5" s="1"/>
  <c r="Q73" i="5"/>
  <c r="F204" i="1"/>
  <c r="AK158" i="1"/>
  <c r="X158" i="1" s="1"/>
  <c r="P73" i="5"/>
  <c r="H126" i="6"/>
  <c r="F297" i="1"/>
  <c r="H130" i="6" s="1"/>
  <c r="CP32" i="1"/>
  <c r="O32" i="1" s="1"/>
  <c r="H35" i="6" s="1"/>
  <c r="M29" i="5"/>
  <c r="CP118" i="1"/>
  <c r="O118" i="1" s="1"/>
  <c r="H71" i="6" s="1"/>
  <c r="M67" i="5"/>
  <c r="CP34" i="1"/>
  <c r="O34" i="1" s="1"/>
  <c r="H39" i="6" s="1"/>
  <c r="L33" i="5"/>
  <c r="CP78" i="1"/>
  <c r="O78" i="1" s="1"/>
  <c r="H59" i="6" s="1"/>
  <c r="CP116" i="1"/>
  <c r="O116" i="1" s="1"/>
  <c r="H67" i="6" s="1"/>
  <c r="M63" i="5"/>
  <c r="AF80" i="1"/>
  <c r="AF71" i="1" s="1"/>
  <c r="CP193" i="1"/>
  <c r="O193" i="1" s="1"/>
  <c r="H85" i="6" s="1"/>
  <c r="M83" i="5"/>
  <c r="CP75" i="1"/>
  <c r="O75" i="1" s="1"/>
  <c r="H53" i="6" s="1"/>
  <c r="L48" i="5"/>
  <c r="AC80" i="1"/>
  <c r="AC71" i="1" s="1"/>
  <c r="CG195" i="1"/>
  <c r="CI195" i="1"/>
  <c r="CZ156" i="1"/>
  <c r="Y156" i="1" s="1"/>
  <c r="Q77" i="5" s="1"/>
  <c r="CJ26" i="1"/>
  <c r="BA39" i="1"/>
  <c r="H79" i="6"/>
  <c r="GN31" i="1"/>
  <c r="GM73" i="1"/>
  <c r="GN34" i="1"/>
  <c r="GM34" i="1"/>
  <c r="GN75" i="1"/>
  <c r="AK71" i="1"/>
  <c r="F136" i="1"/>
  <c r="BC112" i="1"/>
  <c r="GN36" i="1"/>
  <c r="GM36" i="1"/>
  <c r="F211" i="1"/>
  <c r="BC190" i="1"/>
  <c r="CD112" i="1"/>
  <c r="AU120" i="1"/>
  <c r="AC195" i="1"/>
  <c r="CP192" i="1"/>
  <c r="O192" i="1" s="1"/>
  <c r="H83" i="6" s="1"/>
  <c r="AD39" i="1"/>
  <c r="BD26" i="1"/>
  <c r="F64" i="1"/>
  <c r="BD225" i="1"/>
  <c r="CC26" i="1"/>
  <c r="AT39" i="1"/>
  <c r="GN35" i="1"/>
  <c r="BC26" i="1"/>
  <c r="F55" i="1"/>
  <c r="BC225" i="1"/>
  <c r="AP39" i="1"/>
  <c r="CI39" i="1"/>
  <c r="BY26" i="1"/>
  <c r="AO26" i="1"/>
  <c r="F43" i="1"/>
  <c r="AO225" i="1"/>
  <c r="AB31" i="1"/>
  <c r="G33" i="6" s="1"/>
  <c r="AH26" i="1"/>
  <c r="U39" i="1"/>
  <c r="O42" i="5" s="1"/>
  <c r="GM78" i="1"/>
  <c r="GN78" i="1"/>
  <c r="BZ112" i="1"/>
  <c r="AQ120" i="1"/>
  <c r="CG120" i="1"/>
  <c r="CI120" i="1"/>
  <c r="CJ112" i="1"/>
  <c r="BA120" i="1"/>
  <c r="AJ71" i="1"/>
  <c r="W80" i="1"/>
  <c r="GM76" i="1"/>
  <c r="GN76" i="1"/>
  <c r="AG71" i="1"/>
  <c r="T80" i="1"/>
  <c r="BB22" i="1"/>
  <c r="F238" i="1"/>
  <c r="BB300" i="1"/>
  <c r="AD120" i="1"/>
  <c r="CP115" i="1"/>
  <c r="O115" i="1" s="1"/>
  <c r="H65" i="6" s="1"/>
  <c r="AP158" i="1"/>
  <c r="BY152" i="1"/>
  <c r="CI158" i="1"/>
  <c r="AE190" i="1"/>
  <c r="R195" i="1"/>
  <c r="F205" i="1"/>
  <c r="AQ190" i="1"/>
  <c r="AT152" i="1"/>
  <c r="F176" i="1"/>
  <c r="CY115" i="1"/>
  <c r="X115" i="1" s="1"/>
  <c r="AJ152" i="1"/>
  <c r="W158" i="1"/>
  <c r="AG190" i="1"/>
  <c r="T195" i="1"/>
  <c r="GM74" i="1"/>
  <c r="CZ193" i="1"/>
  <c r="Y193" i="1" s="1"/>
  <c r="AC152" i="1"/>
  <c r="P158" i="1"/>
  <c r="CE158" i="1"/>
  <c r="CF158" i="1"/>
  <c r="CH158" i="1"/>
  <c r="AE152" i="1"/>
  <c r="R158" i="1"/>
  <c r="AJ26" i="1"/>
  <c r="W39" i="1"/>
  <c r="F124" i="1"/>
  <c r="AO112" i="1"/>
  <c r="T120" i="1"/>
  <c r="AG112" i="1"/>
  <c r="CD190" i="1"/>
  <c r="AU195" i="1"/>
  <c r="GN74" i="1"/>
  <c r="AF26" i="1"/>
  <c r="S39" i="1"/>
  <c r="K42" i="5" s="1"/>
  <c r="GM33" i="1"/>
  <c r="GN33" i="1"/>
  <c r="AD80" i="1"/>
  <c r="AO71" i="1"/>
  <c r="F84" i="1"/>
  <c r="AC120" i="1"/>
  <c r="CP114" i="1"/>
  <c r="O114" i="1" s="1"/>
  <c r="H63" i="6" s="1"/>
  <c r="BD152" i="1"/>
  <c r="F183" i="1"/>
  <c r="R80" i="1"/>
  <c r="AE71" i="1"/>
  <c r="AI112" i="1"/>
  <c r="V120" i="1"/>
  <c r="AB115" i="1"/>
  <c r="G65" i="6" s="1"/>
  <c r="Q195" i="1"/>
  <c r="L86" i="5" s="1"/>
  <c r="AT71" i="1"/>
  <c r="F98" i="1"/>
  <c r="AO152" i="1"/>
  <c r="F162" i="1"/>
  <c r="CF80" i="1"/>
  <c r="AH112" i="1"/>
  <c r="U120" i="1"/>
  <c r="O70" i="5" s="1"/>
  <c r="BA195" i="1"/>
  <c r="CJ190" i="1"/>
  <c r="T26" i="1"/>
  <c r="F60" i="1"/>
  <c r="GN77" i="1"/>
  <c r="CZ192" i="1"/>
  <c r="Y192" i="1" s="1"/>
  <c r="GN154" i="1"/>
  <c r="AB158" i="1"/>
  <c r="GM154" i="1"/>
  <c r="F219" i="1"/>
  <c r="W190" i="1"/>
  <c r="S190" i="1"/>
  <c r="F210" i="1"/>
  <c r="AP80" i="1"/>
  <c r="BY71" i="1"/>
  <c r="CI80" i="1"/>
  <c r="AX80" i="1"/>
  <c r="CG71" i="1"/>
  <c r="AL80" i="1"/>
  <c r="AE120" i="1"/>
  <c r="AQ152" i="1"/>
  <c r="F168" i="1"/>
  <c r="AI152" i="1"/>
  <c r="V158" i="1"/>
  <c r="V71" i="1"/>
  <c r="F103" i="1"/>
  <c r="AC39" i="1"/>
  <c r="CP28" i="1"/>
  <c r="O28" i="1" s="1"/>
  <c r="H27" i="6" s="1"/>
  <c r="GN37" i="1"/>
  <c r="CP29" i="1"/>
  <c r="O29" i="1" s="1"/>
  <c r="H29" i="6" s="1"/>
  <c r="AB29" i="1"/>
  <c r="G29" i="6" s="1"/>
  <c r="GM32" i="1"/>
  <c r="GN32" i="1"/>
  <c r="CY29" i="1"/>
  <c r="X29" i="1" s="1"/>
  <c r="P24" i="5" s="1"/>
  <c r="CZ28" i="1"/>
  <c r="Y28" i="1" s="1"/>
  <c r="BD71" i="1"/>
  <c r="F105" i="1"/>
  <c r="AH71" i="1"/>
  <c r="U80" i="1"/>
  <c r="O57" i="5" s="1"/>
  <c r="BD112" i="1"/>
  <c r="F145" i="1"/>
  <c r="W120" i="1"/>
  <c r="AJ112" i="1"/>
  <c r="AD152" i="1"/>
  <c r="Q158" i="1"/>
  <c r="L79" i="5" s="1"/>
  <c r="AI190" i="1"/>
  <c r="V195" i="1"/>
  <c r="BA71" i="1"/>
  <c r="F100" i="1"/>
  <c r="CY192" i="1"/>
  <c r="X192" i="1" s="1"/>
  <c r="AX158" i="1"/>
  <c r="CG152" i="1"/>
  <c r="AB192" i="1"/>
  <c r="G83" i="6" s="1"/>
  <c r="CZ114" i="1"/>
  <c r="Y114" i="1" s="1"/>
  <c r="S158" i="1"/>
  <c r="K79" i="5" s="1"/>
  <c r="AF152" i="1"/>
  <c r="F217" i="1"/>
  <c r="U190" i="1"/>
  <c r="CJ152" i="1"/>
  <c r="BA158" i="1"/>
  <c r="GN118" i="1" l="1"/>
  <c r="GM118" i="1"/>
  <c r="GN117" i="1"/>
  <c r="GM116" i="1"/>
  <c r="AQ26" i="1"/>
  <c r="GM35" i="1"/>
  <c r="F58" i="1"/>
  <c r="CG26" i="1"/>
  <c r="GM30" i="1"/>
  <c r="AQ225" i="1"/>
  <c r="AQ22" i="1" s="1"/>
  <c r="F62" i="1"/>
  <c r="F179" i="1"/>
  <c r="AH152" i="1"/>
  <c r="F177" i="1"/>
  <c r="AK152" i="1"/>
  <c r="V225" i="1"/>
  <c r="F248" i="1" s="1"/>
  <c r="F135" i="1"/>
  <c r="GM117" i="1"/>
  <c r="S112" i="1"/>
  <c r="F99" i="1"/>
  <c r="CE80" i="1"/>
  <c r="CE71" i="1" s="1"/>
  <c r="P80" i="1"/>
  <c r="F83" i="1" s="1"/>
  <c r="CH80" i="1"/>
  <c r="CH71" i="1" s="1"/>
  <c r="S80" i="1"/>
  <c r="K57" i="5" s="1"/>
  <c r="AB80" i="1"/>
  <c r="AB71" i="1" s="1"/>
  <c r="GN73" i="1"/>
  <c r="CB80" i="1" s="1"/>
  <c r="GM31" i="1"/>
  <c r="R39" i="1"/>
  <c r="R26" i="1" s="1"/>
  <c r="GN30" i="1"/>
  <c r="AK120" i="1"/>
  <c r="X120" i="1" s="1"/>
  <c r="P62" i="5"/>
  <c r="F59" i="1"/>
  <c r="BA26" i="1"/>
  <c r="AX195" i="1"/>
  <c r="CG190" i="1"/>
  <c r="GM156" i="1"/>
  <c r="GN155" i="1"/>
  <c r="Q75" i="5"/>
  <c r="GM155" i="1"/>
  <c r="AK195" i="1"/>
  <c r="AK190" i="1" s="1"/>
  <c r="P82" i="5"/>
  <c r="AL39" i="1"/>
  <c r="AL26" i="1" s="1"/>
  <c r="Q22" i="5"/>
  <c r="GM75" i="1"/>
  <c r="CA80" i="1" s="1"/>
  <c r="AL120" i="1"/>
  <c r="AL112" i="1" s="1"/>
  <c r="Q60" i="5"/>
  <c r="GM193" i="1"/>
  <c r="Q84" i="5"/>
  <c r="AL158" i="1"/>
  <c r="AK39" i="1"/>
  <c r="AK26" i="1" s="1"/>
  <c r="AL195" i="1"/>
  <c r="Q82" i="5"/>
  <c r="GN116" i="1"/>
  <c r="GN156" i="1"/>
  <c r="CI190" i="1"/>
  <c r="AZ195" i="1"/>
  <c r="BA152" i="1"/>
  <c r="F178" i="1"/>
  <c r="AX26" i="1"/>
  <c r="F46" i="1"/>
  <c r="P71" i="1"/>
  <c r="F207" i="1"/>
  <c r="Q190" i="1"/>
  <c r="F161" i="1"/>
  <c r="P152" i="1"/>
  <c r="T190" i="1"/>
  <c r="F216" i="1"/>
  <c r="S152" i="1"/>
  <c r="F173" i="1"/>
  <c r="F165" i="1"/>
  <c r="AX152" i="1"/>
  <c r="X195" i="1"/>
  <c r="V190" i="1"/>
  <c r="F218" i="1"/>
  <c r="GM28" i="1"/>
  <c r="GN28" i="1"/>
  <c r="AB39" i="1"/>
  <c r="U152" i="1"/>
  <c r="F180" i="1"/>
  <c r="AP71" i="1"/>
  <c r="F89" i="1"/>
  <c r="GM114" i="1"/>
  <c r="GN114" i="1"/>
  <c r="AB120" i="1"/>
  <c r="AD71" i="1"/>
  <c r="Q80" i="1"/>
  <c r="L57" i="5" s="1"/>
  <c r="W26" i="1"/>
  <c r="F63" i="1"/>
  <c r="W225" i="1"/>
  <c r="CH152" i="1"/>
  <c r="AY158" i="1"/>
  <c r="GN193" i="1"/>
  <c r="CI152" i="1"/>
  <c r="AZ158" i="1"/>
  <c r="AD112" i="1"/>
  <c r="Q120" i="1"/>
  <c r="L70" i="5" s="1"/>
  <c r="T71" i="1"/>
  <c r="F101" i="1"/>
  <c r="W71" i="1"/>
  <c r="F104" i="1"/>
  <c r="F140" i="1"/>
  <c r="BA112" i="1"/>
  <c r="CI112" i="1"/>
  <c r="AZ120" i="1"/>
  <c r="AT26" i="1"/>
  <c r="AT225" i="1"/>
  <c r="F57" i="1"/>
  <c r="GM192" i="1"/>
  <c r="CA195" i="1" s="1"/>
  <c r="GN192" i="1"/>
  <c r="AB195" i="1"/>
  <c r="F139" i="1"/>
  <c r="AU112" i="1"/>
  <c r="AU225" i="1"/>
  <c r="X71" i="1"/>
  <c r="F106" i="1"/>
  <c r="AL190" i="1"/>
  <c r="Y195" i="1"/>
  <c r="BC22" i="1"/>
  <c r="BC300" i="1"/>
  <c r="F241" i="1"/>
  <c r="F144" i="1"/>
  <c r="W112" i="1"/>
  <c r="F215" i="1"/>
  <c r="BA190" i="1"/>
  <c r="R71" i="1"/>
  <c r="F94" i="1"/>
  <c r="CH120" i="1"/>
  <c r="CF120" i="1"/>
  <c r="P120" i="1"/>
  <c r="AC112" i="1"/>
  <c r="CE120" i="1"/>
  <c r="T112" i="1"/>
  <c r="F141" i="1"/>
  <c r="CF152" i="1"/>
  <c r="AW158" i="1"/>
  <c r="W152" i="1"/>
  <c r="F182" i="1"/>
  <c r="BB18" i="1"/>
  <c r="F313" i="1"/>
  <c r="CG112" i="1"/>
  <c r="AX120" i="1"/>
  <c r="AO22" i="1"/>
  <c r="F229" i="1"/>
  <c r="AO300" i="1"/>
  <c r="CI26" i="1"/>
  <c r="AZ39" i="1"/>
  <c r="AD26" i="1"/>
  <c r="Q39" i="1"/>
  <c r="L42" i="5" s="1"/>
  <c r="CF195" i="1"/>
  <c r="CH195" i="1"/>
  <c r="CE195" i="1"/>
  <c r="AC190" i="1"/>
  <c r="P195" i="1"/>
  <c r="AL71" i="1"/>
  <c r="Y80" i="1"/>
  <c r="S26" i="1"/>
  <c r="F54" i="1"/>
  <c r="GM115" i="1"/>
  <c r="GN115" i="1"/>
  <c r="P39" i="1"/>
  <c r="CE39" i="1"/>
  <c r="AC26" i="1"/>
  <c r="CF39" i="1"/>
  <c r="CH39" i="1"/>
  <c r="AX71" i="1"/>
  <c r="F87" i="1"/>
  <c r="AB152" i="1"/>
  <c r="O158" i="1"/>
  <c r="H81" i="6" s="1"/>
  <c r="T225" i="1"/>
  <c r="CF71" i="1"/>
  <c r="AW80" i="1"/>
  <c r="BA225" i="1"/>
  <c r="Q152" i="1"/>
  <c r="F170" i="1"/>
  <c r="U71" i="1"/>
  <c r="F102" i="1"/>
  <c r="GM29" i="1"/>
  <c r="GN29" i="1"/>
  <c r="F181" i="1"/>
  <c r="V152" i="1"/>
  <c r="R120" i="1"/>
  <c r="AE112" i="1"/>
  <c r="CI71" i="1"/>
  <c r="AZ80" i="1"/>
  <c r="F142" i="1"/>
  <c r="U112" i="1"/>
  <c r="AV80" i="1"/>
  <c r="V112" i="1"/>
  <c r="F143" i="1"/>
  <c r="AU190" i="1"/>
  <c r="F214" i="1"/>
  <c r="F172" i="1"/>
  <c r="R152" i="1"/>
  <c r="CE152" i="1"/>
  <c r="AV158" i="1"/>
  <c r="R190" i="1"/>
  <c r="F209" i="1"/>
  <c r="AP152" i="1"/>
  <c r="F167" i="1"/>
  <c r="F130" i="1"/>
  <c r="AQ112" i="1"/>
  <c r="U26" i="1"/>
  <c r="F61" i="1"/>
  <c r="U225" i="1"/>
  <c r="AP26" i="1"/>
  <c r="F48" i="1"/>
  <c r="AP225" i="1"/>
  <c r="BD22" i="1"/>
  <c r="F250" i="1"/>
  <c r="BD300" i="1"/>
  <c r="X152" i="1"/>
  <c r="F184" i="1"/>
  <c r="F235" i="1" l="1"/>
  <c r="AQ300" i="1"/>
  <c r="AQ18" i="1" s="1"/>
  <c r="F53" i="1"/>
  <c r="R225" i="1"/>
  <c r="F239" i="1" s="1"/>
  <c r="Y39" i="1"/>
  <c r="Y26" i="1" s="1"/>
  <c r="V22" i="1"/>
  <c r="V300" i="1"/>
  <c r="V18" i="1" s="1"/>
  <c r="CA158" i="1"/>
  <c r="AR158" i="1" s="1"/>
  <c r="F186" i="1" s="1"/>
  <c r="CB158" i="1"/>
  <c r="CB152" i="1" s="1"/>
  <c r="AK112" i="1"/>
  <c r="AY80" i="1"/>
  <c r="S225" i="1"/>
  <c r="S300" i="1" s="1"/>
  <c r="S71" i="1"/>
  <c r="O80" i="1"/>
  <c r="H61" i="6" s="1"/>
  <c r="F95" i="1"/>
  <c r="AX190" i="1"/>
  <c r="F202" i="1"/>
  <c r="AL152" i="1"/>
  <c r="Y158" i="1"/>
  <c r="Y120" i="1"/>
  <c r="Y112" i="1" s="1"/>
  <c r="X39" i="1"/>
  <c r="F65" i="1" s="1"/>
  <c r="AZ190" i="1"/>
  <c r="F206" i="1"/>
  <c r="CB195" i="1"/>
  <c r="AZ71" i="1"/>
  <c r="F91" i="1"/>
  <c r="O152" i="1"/>
  <c r="F160" i="1"/>
  <c r="P26" i="1"/>
  <c r="F42" i="1"/>
  <c r="P225" i="1"/>
  <c r="P190" i="1"/>
  <c r="F198" i="1"/>
  <c r="AX112" i="1"/>
  <c r="F127" i="1"/>
  <c r="P112" i="1"/>
  <c r="F123" i="1"/>
  <c r="AU22" i="1"/>
  <c r="F244" i="1"/>
  <c r="AU300" i="1"/>
  <c r="AB26" i="1"/>
  <c r="O39" i="1"/>
  <c r="H47" i="6" s="1"/>
  <c r="U22" i="1"/>
  <c r="U300" i="1"/>
  <c r="F247" i="1"/>
  <c r="F261" i="1" s="1"/>
  <c r="AW71" i="1"/>
  <c r="F86" i="1"/>
  <c r="CF26" i="1"/>
  <c r="AW39" i="1"/>
  <c r="Q26" i="1"/>
  <c r="F51" i="1"/>
  <c r="Q225" i="1"/>
  <c r="AO18" i="1"/>
  <c r="F304" i="1"/>
  <c r="CF112" i="1"/>
  <c r="AW120" i="1"/>
  <c r="BC18" i="1"/>
  <c r="F316" i="1"/>
  <c r="CB71" i="1"/>
  <c r="AS80" i="1"/>
  <c r="CA190" i="1"/>
  <c r="AR195" i="1"/>
  <c r="AZ112" i="1"/>
  <c r="F131" i="1"/>
  <c r="F132" i="1"/>
  <c r="Q112" i="1"/>
  <c r="O120" i="1"/>
  <c r="H73" i="6" s="1"/>
  <c r="AB112" i="1"/>
  <c r="CB39" i="1"/>
  <c r="AX225" i="1"/>
  <c r="CA71" i="1"/>
  <c r="AR80" i="1"/>
  <c r="CH26" i="1"/>
  <c r="AY39" i="1"/>
  <c r="AW195" i="1"/>
  <c r="CF190" i="1"/>
  <c r="AV152" i="1"/>
  <c r="F163" i="1"/>
  <c r="AV71" i="1"/>
  <c r="F85" i="1"/>
  <c r="AW152" i="1"/>
  <c r="F164" i="1"/>
  <c r="CE112" i="1"/>
  <c r="AV120" i="1"/>
  <c r="CH112" i="1"/>
  <c r="AY120" i="1"/>
  <c r="AY152" i="1"/>
  <c r="F166" i="1"/>
  <c r="CB120" i="1"/>
  <c r="CA39" i="1"/>
  <c r="BA22" i="1"/>
  <c r="BA300" i="1"/>
  <c r="F245" i="1"/>
  <c r="AS195" i="1"/>
  <c r="CB190" i="1"/>
  <c r="W22" i="1"/>
  <c r="W300" i="1"/>
  <c r="F249" i="1"/>
  <c r="AY71" i="1"/>
  <c r="F88" i="1"/>
  <c r="AP22" i="1"/>
  <c r="F234" i="1"/>
  <c r="AP300" i="1"/>
  <c r="F107" i="1"/>
  <c r="Y71" i="1"/>
  <c r="AV195" i="1"/>
  <c r="CE190" i="1"/>
  <c r="BD18" i="1"/>
  <c r="F325" i="1"/>
  <c r="R112" i="1"/>
  <c r="F134" i="1"/>
  <c r="T22" i="1"/>
  <c r="F246" i="1"/>
  <c r="T300" i="1"/>
  <c r="CE26" i="1"/>
  <c r="AV39" i="1"/>
  <c r="CH190" i="1"/>
  <c r="AY195" i="1"/>
  <c r="AZ26" i="1"/>
  <c r="F50" i="1"/>
  <c r="AZ225" i="1"/>
  <c r="F222" i="1"/>
  <c r="Y190" i="1"/>
  <c r="AB190" i="1"/>
  <c r="O195" i="1"/>
  <c r="H87" i="6" s="1"/>
  <c r="AT22" i="1"/>
  <c r="AT300" i="1"/>
  <c r="F243" i="1"/>
  <c r="F16" i="2" s="1"/>
  <c r="F18" i="2" s="1"/>
  <c r="F169" i="1"/>
  <c r="AZ152" i="1"/>
  <c r="F92" i="1"/>
  <c r="Q71" i="1"/>
  <c r="CA120" i="1"/>
  <c r="F221" i="1"/>
  <c r="X190" i="1"/>
  <c r="X112" i="1"/>
  <c r="F146" i="1"/>
  <c r="CA152" i="1" l="1"/>
  <c r="R22" i="1"/>
  <c r="F310" i="1"/>
  <c r="R300" i="1"/>
  <c r="R18" i="1" s="1"/>
  <c r="F66" i="1"/>
  <c r="Y225" i="1"/>
  <c r="Y22" i="1" s="1"/>
  <c r="AS158" i="1"/>
  <c r="F175" i="1" s="1"/>
  <c r="F323" i="1"/>
  <c r="AR152" i="1"/>
  <c r="S22" i="1"/>
  <c r="F147" i="1"/>
  <c r="F240" i="1"/>
  <c r="J16" i="2" s="1"/>
  <c r="J18" i="2" s="1"/>
  <c r="F82" i="1"/>
  <c r="O71" i="1"/>
  <c r="X225" i="1"/>
  <c r="X300" i="1" s="1"/>
  <c r="X26" i="1"/>
  <c r="M93" i="5"/>
  <c r="D11" i="5"/>
  <c r="H94" i="6"/>
  <c r="F185" i="1"/>
  <c r="Y152" i="1"/>
  <c r="AT18" i="1"/>
  <c r="F318" i="1"/>
  <c r="CA26" i="1"/>
  <c r="AR39" i="1"/>
  <c r="AV112" i="1"/>
  <c r="F125" i="1"/>
  <c r="AY26" i="1"/>
  <c r="F47" i="1"/>
  <c r="AY225" i="1"/>
  <c r="F122" i="1"/>
  <c r="O112" i="1"/>
  <c r="U18" i="1"/>
  <c r="F322" i="1"/>
  <c r="F336" i="1" s="1"/>
  <c r="AU18" i="1"/>
  <c r="F319" i="1"/>
  <c r="F203" i="1"/>
  <c r="AY190" i="1"/>
  <c r="W18" i="1"/>
  <c r="F324" i="1"/>
  <c r="AR71" i="1"/>
  <c r="F108" i="1"/>
  <c r="AR190" i="1"/>
  <c r="F223" i="1"/>
  <c r="F126" i="1"/>
  <c r="AW112" i="1"/>
  <c r="Q22" i="1"/>
  <c r="Q300" i="1"/>
  <c r="F237" i="1"/>
  <c r="F260" i="1" s="1"/>
  <c r="H16" i="2"/>
  <c r="H18" i="2" s="1"/>
  <c r="P22" i="1"/>
  <c r="F228" i="1"/>
  <c r="P300" i="1"/>
  <c r="CA112" i="1"/>
  <c r="AR120" i="1"/>
  <c r="F197" i="1"/>
  <c r="O190" i="1"/>
  <c r="BA18" i="1"/>
  <c r="F320" i="1"/>
  <c r="F128" i="1"/>
  <c r="AY112" i="1"/>
  <c r="CB26" i="1"/>
  <c r="AS39" i="1"/>
  <c r="O26" i="1"/>
  <c r="F41" i="1"/>
  <c r="O225" i="1"/>
  <c r="H88" i="6" s="1"/>
  <c r="AV26" i="1"/>
  <c r="F44" i="1"/>
  <c r="AV225" i="1"/>
  <c r="F286" i="1"/>
  <c r="G16" i="2"/>
  <c r="G18" i="2" s="1"/>
  <c r="AS190" i="1"/>
  <c r="F212" i="1"/>
  <c r="AZ22" i="1"/>
  <c r="F236" i="1"/>
  <c r="AZ300" i="1"/>
  <c r="T18" i="1"/>
  <c r="F321" i="1"/>
  <c r="AV190" i="1"/>
  <c r="F200" i="1"/>
  <c r="S18" i="1"/>
  <c r="F315" i="1"/>
  <c r="F332" i="1" s="1"/>
  <c r="F338" i="1" s="1"/>
  <c r="AP18" i="1"/>
  <c r="F309" i="1"/>
  <c r="F361" i="1" s="1"/>
  <c r="F363" i="1" s="1"/>
  <c r="CB112" i="1"/>
  <c r="AS120" i="1"/>
  <c r="F201" i="1"/>
  <c r="AW190" i="1"/>
  <c r="AX22" i="1"/>
  <c r="F232" i="1"/>
  <c r="F283" i="1" s="1"/>
  <c r="AX300" i="1"/>
  <c r="F97" i="1"/>
  <c r="AS71" i="1"/>
  <c r="AW26" i="1"/>
  <c r="F45" i="1"/>
  <c r="AW225" i="1"/>
  <c r="F257" i="1" l="1"/>
  <c r="H90" i="6" s="1"/>
  <c r="F314" i="1"/>
  <c r="Y300" i="1"/>
  <c r="Y18" i="1" s="1"/>
  <c r="F252" i="1"/>
  <c r="F259" i="1" s="1"/>
  <c r="F265" i="1" s="1"/>
  <c r="AS152" i="1"/>
  <c r="F251" i="1"/>
  <c r="F258" i="1" s="1"/>
  <c r="F264" i="1" s="1"/>
  <c r="X22" i="1"/>
  <c r="F288" i="1"/>
  <c r="H121" i="6" s="1"/>
  <c r="H119" i="6"/>
  <c r="F285" i="1"/>
  <c r="H118" i="6" s="1"/>
  <c r="H116" i="6"/>
  <c r="F272" i="1"/>
  <c r="H93" i="6"/>
  <c r="M92" i="5"/>
  <c r="F137" i="1"/>
  <c r="AS112" i="1"/>
  <c r="AV22" i="1"/>
  <c r="F230" i="1"/>
  <c r="AV300" i="1"/>
  <c r="AS26" i="1"/>
  <c r="F56" i="1"/>
  <c r="AS225" i="1"/>
  <c r="P18" i="1"/>
  <c r="F303" i="1"/>
  <c r="O22" i="1"/>
  <c r="O300" i="1"/>
  <c r="F227" i="1"/>
  <c r="Q18" i="1"/>
  <c r="F312" i="1"/>
  <c r="F335" i="1" s="1"/>
  <c r="F347" i="1" s="1"/>
  <c r="F349" i="1" s="1"/>
  <c r="F351" i="1" s="1"/>
  <c r="AX18" i="1"/>
  <c r="F307" i="1"/>
  <c r="F358" i="1" s="1"/>
  <c r="F360" i="1" s="1"/>
  <c r="F365" i="1" s="1"/>
  <c r="AR26" i="1"/>
  <c r="F67" i="1"/>
  <c r="AR225" i="1"/>
  <c r="AW22" i="1"/>
  <c r="F231" i="1"/>
  <c r="AW300" i="1"/>
  <c r="AZ18" i="1"/>
  <c r="F311" i="1"/>
  <c r="X18" i="1"/>
  <c r="F326" i="1"/>
  <c r="F333" i="1" s="1"/>
  <c r="F339" i="1" s="1"/>
  <c r="F148" i="1"/>
  <c r="AR112" i="1"/>
  <c r="AY22" i="1"/>
  <c r="F233" i="1"/>
  <c r="F256" i="1" s="1"/>
  <c r="AY300" i="1"/>
  <c r="M89" i="5" l="1"/>
  <c r="F263" i="1"/>
  <c r="H96" i="6" s="1"/>
  <c r="H92" i="6"/>
  <c r="M91" i="5"/>
  <c r="F327" i="1"/>
  <c r="F334" i="1" s="1"/>
  <c r="F340" i="1" s="1"/>
  <c r="F341" i="1" s="1"/>
  <c r="F343" i="1" s="1"/>
  <c r="F345" i="1" s="1"/>
  <c r="M90" i="5"/>
  <c r="H91" i="6"/>
  <c r="F290" i="1"/>
  <c r="H123" i="6" s="1"/>
  <c r="E21" i="6"/>
  <c r="D10" i="5"/>
  <c r="H97" i="6"/>
  <c r="M96" i="5"/>
  <c r="F277" i="1"/>
  <c r="H89" i="6"/>
  <c r="M88" i="5"/>
  <c r="F274" i="1"/>
  <c r="H105" i="6"/>
  <c r="M100" i="5"/>
  <c r="M97" i="5"/>
  <c r="H98" i="6"/>
  <c r="AW18" i="1"/>
  <c r="F306" i="1"/>
  <c r="O18" i="1"/>
  <c r="F302" i="1"/>
  <c r="AS22" i="1"/>
  <c r="F242" i="1"/>
  <c r="E16" i="2" s="1"/>
  <c r="AS300" i="1"/>
  <c r="AV18" i="1"/>
  <c r="F305" i="1"/>
  <c r="AY18" i="1"/>
  <c r="F308" i="1"/>
  <c r="F331" i="1" s="1"/>
  <c r="F352" i="1" s="1"/>
  <c r="F354" i="1" s="1"/>
  <c r="F356" i="1" s="1"/>
  <c r="AR22" i="1"/>
  <c r="AR300" i="1"/>
  <c r="F253" i="1"/>
  <c r="M95" i="5" l="1"/>
  <c r="F266" i="1"/>
  <c r="M98" i="5" s="1"/>
  <c r="F357" i="1"/>
  <c r="F373" i="1" s="1"/>
  <c r="F279" i="1"/>
  <c r="H110" i="6"/>
  <c r="F276" i="1"/>
  <c r="H109" i="6" s="1"/>
  <c r="H107" i="6"/>
  <c r="AR18" i="1"/>
  <c r="F328" i="1"/>
  <c r="I16" i="2"/>
  <c r="I18" i="2" s="1"/>
  <c r="E18" i="2"/>
  <c r="AS18" i="1"/>
  <c r="F317" i="1"/>
  <c r="F268" i="1" l="1"/>
  <c r="F270" i="1" s="1"/>
  <c r="H103" i="6" s="1"/>
  <c r="H99" i="6"/>
  <c r="F281" i="1"/>
  <c r="H114" i="6" s="1"/>
  <c r="H112" i="6"/>
  <c r="H101" i="6" l="1"/>
  <c r="F282" i="1"/>
  <c r="F298" i="1" l="1"/>
  <c r="H115" i="6"/>
  <c r="M101" i="5"/>
  <c r="H131" i="6" l="1"/>
</calcChain>
</file>

<file path=xl/sharedStrings.xml><?xml version="1.0" encoding="utf-8"?>
<sst xmlns="http://schemas.openxmlformats.org/spreadsheetml/2006/main" count="3499" uniqueCount="461">
  <si>
    <t>Smeta.RU  (495) 974-1589</t>
  </si>
  <si>
    <t>_PS_</t>
  </si>
  <si>
    <t>Smeta.RU</t>
  </si>
  <si>
    <t>ПАО "Россети Центр и Приволжье"  Доп. раб. место  FStS-0037895</t>
  </si>
  <si>
    <t/>
  </si>
  <si>
    <t>Инструментальное освидетельствование</t>
  </si>
  <si>
    <t>Сметные нормы списания</t>
  </si>
  <si>
    <t>Коды ценников</t>
  </si>
  <si>
    <t>ВУЕР</t>
  </si>
  <si>
    <t>ВУЕР-2021. Ведомственные укрупненные единичные расценки</t>
  </si>
  <si>
    <t>ВУЕР 2016/2019</t>
  </si>
  <si>
    <t>Минэнерго(новый)</t>
  </si>
  <si>
    <t>Поправки для ВУЕР ред.4, версия на 10.11.2016</t>
  </si>
  <si>
    <t>1</t>
  </si>
  <si>
    <t>ПС 35-110 кВ</t>
  </si>
  <si>
    <t>9</t>
  </si>
  <si>
    <t>ТССТ3500ВО</t>
  </si>
  <si>
    <t>Внешний осмотр силовых трансформаторов 35 кВ</t>
  </si>
  <si>
    <t>1 трансформатор</t>
  </si>
  <si>
    <t>ВУЕР-ТО-ПС-2020, ТССТ3500ВО, приказ ПАО «Россети» от 26.03.2021 №131</t>
  </si>
  <si>
    <t>Прочие работы</t>
  </si>
  <si>
    <t>ВУЕР-2021. Оборудование подстанций напряжением 220-750 кВ</t>
  </si>
  <si>
    <t>ВУЕР-2021_20</t>
  </si>
  <si>
    <t>10</t>
  </si>
  <si>
    <t>ТССТ1100ВО</t>
  </si>
  <si>
    <t>Внешний осмотр силовых трансформаторов 110 кВ</t>
  </si>
  <si>
    <t>ВУЕР-ТО-ПС-2020, ТССТ1100ВО, приказ ПАО «Россети» от 26.03.2021 №131</t>
  </si>
  <si>
    <t>11</t>
  </si>
  <si>
    <t>ИОСТ110302ТКОР</t>
  </si>
  <si>
    <t>Тепловизионный контроль состояния трансформатора 110 кВ</t>
  </si>
  <si>
    <t>ВУЕР-ИО-2020, ИОСТ110302ТКОР, приказ ПАО «Россети» от 26.03.2021 №131</t>
  </si>
  <si>
    <t>ВУЕР-2021. Испытания электрооборудования</t>
  </si>
  <si>
    <t>ВУЕР-2021_11</t>
  </si>
  <si>
    <t>12</t>
  </si>
  <si>
    <t>ИОСТ110302БТМР</t>
  </si>
  <si>
    <t>Вибрационное обследование бака трансформатора 110 кВ межремонтное</t>
  </si>
  <si>
    <t>ВУЕР-ИО-2020, ИОСТ110302БТМР, приказ ПАО «Россети» от 26.03.2021 №131</t>
  </si>
  <si>
    <t>13</t>
  </si>
  <si>
    <t>ТСМВ3500ВО</t>
  </si>
  <si>
    <t>Внешний осмотр масляного выключателя 35 кВ</t>
  </si>
  <si>
    <t>1 выключатель</t>
  </si>
  <si>
    <t>ВУЕР-ТО-ПС-2020, ТСМВ3500ВО, приказ ПАО «Россети» от 26.03.2021 №131</t>
  </si>
  <si>
    <t>14</t>
  </si>
  <si>
    <t>ТСМВ11БКВО</t>
  </si>
  <si>
    <t>Внешний осмотр масляного бакового выключателя 110 кВ</t>
  </si>
  <si>
    <t>ВУЕР-ТО-ПС-2020, ТСМВ11БКВО, приказ ПАО «Россети» от 26.03.2021 №131</t>
  </si>
  <si>
    <t>15</t>
  </si>
  <si>
    <t>ТСРД3500ВО</t>
  </si>
  <si>
    <t>Внешний осмотр разъединителей 35 кВ</t>
  </si>
  <si>
    <t>1 РАЗЪЕДИНИТЕЛЬ</t>
  </si>
  <si>
    <t>ВУЕР-ТО-ПС-2020, ТСРД3500ВО, приказ ПАО «Россети» от 26.03.2021 №131</t>
  </si>
  <si>
    <t>16</t>
  </si>
  <si>
    <t>ТСРД1100ВО</t>
  </si>
  <si>
    <t>Внешний осмотр разъединителей 110 кВ</t>
  </si>
  <si>
    <t>ВУЕР-ТО-ПС-2020, ТСРД1100ВО, приказ ПАО «Россети» от 26.03.2021 №131</t>
  </si>
  <si>
    <t>18</t>
  </si>
  <si>
    <t>ТСТТ3500ВО</t>
  </si>
  <si>
    <t>Внешний осмотр трансформаторов тока 35 кВ</t>
  </si>
  <si>
    <t>ВУЕР-ТО-ПС-2020, ТСТТ3500ВО, приказ ПАО «Россети» от 26.03.2021 №131</t>
  </si>
  <si>
    <t>19</t>
  </si>
  <si>
    <t>ТСТТ1100ВО</t>
  </si>
  <si>
    <t>Внешний осмотр трансформаторов тока 110 кВ</t>
  </si>
  <si>
    <t>ВУЕР-ТО-ПС-2020, ТСТТ1100ВО, приказ ПАО «Россети» от 26.03.2021 №131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</si>
  <si>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</si>
  <si>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</si>
  <si>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</si>
  <si>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</si>
  <si>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</si>
  <si>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</si>
  <si>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</si>
  <si>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</si>
  <si>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</si>
  <si>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</si>
  <si>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</si>
  <si>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</si>
  <si>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</si>
  <si>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</si>
  <si>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</si>
  <si>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</si>
  <si>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</si>
  <si>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</si>
  <si>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</si>
  <si>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</si>
  <si>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</si>
  <si>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</si>
  <si>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</si>
  <si>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</si>
  <si>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</si>
  <si>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</si>
  <si>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</si>
  <si>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</si>
  <si>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</si>
  <si>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</si>
  <si>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</si>
  <si>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</si>
  <si>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</si>
  <si>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</si>
  <si>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</si>
  <si>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</si>
  <si>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</si>
  <si>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</si>
  <si>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</si>
  <si>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</si>
  <si>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</si>
  <si>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</si>
  <si>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</si>
  <si>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</si>
  <si>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</si>
  <si>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</si>
  <si>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</si>
  <si>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</si>
  <si>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</si>
  <si>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</si>
  <si>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</si>
  <si>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</si>
  <si>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</si>
  <si>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</si>
  <si>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</si>
  <si>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ВЛ 35-110 кВ</t>
  </si>
  <si>
    <t>ДЛ4ЖР1СС1</t>
  </si>
  <si>
    <t>Проверка состояния стоек опор диаметром до 650 мм ВЛ 110 кВ на железобетонных опорах</t>
  </si>
  <si>
    <t>1 СТОЙКА</t>
  </si>
  <si>
    <t>ВУЕР-Д-ВЛ-2020, ДЛ4ЖР1СС1, приказ ПАО «Россети» от 26.03.2021 №131</t>
  </si>
  <si>
    <t>ВУЕР-2021. Воздушные линии электропередачи напряжением 110-1150 кВ</t>
  </si>
  <si>
    <t>ВУЕР-2021_21</t>
  </si>
  <si>
    <t>ВЛ3ЭПСООМ</t>
  </si>
  <si>
    <t>Проверка состояния промежуточных металлических опор ВЛ 35 кВ</t>
  </si>
  <si>
    <t>1 ОПОРА</t>
  </si>
  <si>
    <t>ВУЕР-ВЛ-2020, ВЛ3ЭПСООМ, приказ ПАО «Россети» от 26.03.2021 №131 (с изменениями)</t>
  </si>
  <si>
    <t>ВУЕР-2021. Воздушные линии электропередачи напря-жением 35-1150 кВ</t>
  </si>
  <si>
    <t>ВУЕР-2021_01</t>
  </si>
  <si>
    <t>3</t>
  </si>
  <si>
    <t>ВЛ4ЭПСООМ</t>
  </si>
  <si>
    <t>Проверка состояния промежуточных металлических опор ВЛ 110 кВ</t>
  </si>
  <si>
    <t>ВУЕР-ВЛ-2020, ВЛ4ЭПСООМ, приказ ПАО «Россети» от 26.03.2021 №131 (с изменениями)</t>
  </si>
  <si>
    <t>4</t>
  </si>
  <si>
    <t>ДЛ4МР1НУФ</t>
  </si>
  <si>
    <t>Проверка состояния фундаментов металлических опор ВЛ 110кВ неразрушающим ультразвуковым экспресс-методом</t>
  </si>
  <si>
    <t>1 фундамент</t>
  </si>
  <si>
    <t>ВУЕР-Д-ВЛ-2020, ДЛ4МР1НУФ, приказ ПАО «Россети» от 26.03.2021 №131</t>
  </si>
  <si>
    <t>5</t>
  </si>
  <si>
    <t>ВЛ3ЭЭ4ООО</t>
  </si>
  <si>
    <t>Осмотр ВЛ напряжением 35кВ в дневное время (пеший),(доставка бригады по проходимой или горной местности)</t>
  </si>
  <si>
    <t>10 км</t>
  </si>
  <si>
    <t>ВУЕР-ВЛ-2020, ВЛ3ЭЭ4ООО, приказ ПАО «Россети» от 26.03.2021 №131 (с изменениями)</t>
  </si>
  <si>
    <t>6</t>
  </si>
  <si>
    <t>ВЛ4ЭЭ4ООО</t>
  </si>
  <si>
    <t>Осмотр ВЛ напряжением 110кВ в дневное время (пеший), (доставка бригады по проходимой или горной местности)</t>
  </si>
  <si>
    <t>ВУЕР-ВЛ-2020, ВЛ4ЭЭ4ООО, приказ ПАО «Россети» от 26.03.2021 №131 (с изменениями)</t>
  </si>
  <si>
    <t>ВЛ 0,4-10 кВ</t>
  </si>
  <si>
    <t>РЛ0ЭЭ2ЗОК</t>
  </si>
  <si>
    <t>Измерение сопротивления заземления опор ВЛ</t>
  </si>
  <si>
    <t>1 измерение</t>
  </si>
  <si>
    <t>ВУЕР-РС-2020, РЛ0ЭЭ2ЗОК, приказ ПАО «Россети» от 26.03.2021 №131 (с изменениями)</t>
  </si>
  <si>
    <t>ВУЕР-2021. Воздушные линии, трансформаторные подстанции и распределительные пункты напряжением 0,38-20 кВ</t>
  </si>
  <si>
    <t>ВУЕР-2021_02</t>
  </si>
  <si>
    <t>РЛ0ЭЭ6КДО</t>
  </si>
  <si>
    <t>Проверка степени загнивания древесины основания одностоечной опоры ВЛ</t>
  </si>
  <si>
    <t>ВУЕР-РС-2020, РЛ0ЭЭ6КДО, приказ ПАО «Россети» от 26.03.2021 №131 (с изменениями)</t>
  </si>
  <si>
    <t>РЛ0ЭЭ6КЖО</t>
  </si>
  <si>
    <t>Проверка состояния железобетонной промежуточной опоры  ВЛ со вскрытием грунта</t>
  </si>
  <si>
    <t>ВУЕР-РС-2020, РЛ0ЭЭ6КЖО, приказ ПАО «Россети» от 26.03.2021 №131 (с изменениями)</t>
  </si>
  <si>
    <t>РЛ2ЭЭ4ЛОО</t>
  </si>
  <si>
    <t>Дневной пеший осмотр при нормальных погодных условиях без подъема на опору ВЛ напряжением 1-20 кВ при количестве опор на 1км не более 10</t>
  </si>
  <si>
    <t>1 КМ</t>
  </si>
  <si>
    <t>ВУЕР-РС-2020, РЛ2ЭЭ4ЛОО, приказ ПАО «Россети» от 26.03.2021 №131 (с изменениями)</t>
  </si>
  <si>
    <t>РЛ1ЭЭ4ЛОО</t>
  </si>
  <si>
    <t>Дневной пеший осмотр при нормальных погодных условиях без подъема на опору ВЛ напряжением 0,38 кВ при количестве опор на 1км не более 22</t>
  </si>
  <si>
    <t>ВУЕР-РС-2020, РЛ1ЭЭ4ЛОО, приказ ПАО «Россети» от 26.03.2021 №131 (с изменениями)</t>
  </si>
  <si>
    <t>ТП 6-10/04 кВ</t>
  </si>
  <si>
    <t>ТП0ЭЭ4ПЗ0</t>
  </si>
  <si>
    <t>Осмотр ЗТП</t>
  </si>
  <si>
    <t>1 ЗТП</t>
  </si>
  <si>
    <t>ВУЕР-РС-2020, ТП0ЭЭ4ПЗ0, приказ ПАО «Россети» от 26.03.2021 №131 (с изменениями)</t>
  </si>
  <si>
    <t>ТП0ЭЭ4М00</t>
  </si>
  <si>
    <t>Осмотр МТП</t>
  </si>
  <si>
    <t>1 МТП</t>
  </si>
  <si>
    <t>ВУЕР-РС-2020, ТП0ЭЭ4М00, приказ ПАО «Россети» от 26.03.2021 №131 (с изменениями)</t>
  </si>
  <si>
    <t>ИООР35СШКСТКОР</t>
  </si>
  <si>
    <t>Тепловизионный контроль контактных соединений шин 35 кВ (применительно)</t>
  </si>
  <si>
    <t>100 м</t>
  </si>
  <si>
    <t>ВУЕР-ИО-2020, ИООР35СШКСТКОР, приказ ПАО «Россети» от 26.03.2021 №131</t>
  </si>
  <si>
    <t>КЛ 0,4-10 кВ</t>
  </si>
  <si>
    <t>ИОКЛ010000ОКМР</t>
  </si>
  <si>
    <t>Осмотр концевой разделки кабеля силовых кабельных линий напряжением до 1 кВ включительно межремонтный</t>
  </si>
  <si>
    <t>1 кабель</t>
  </si>
  <si>
    <t>ВУЕР-ИО-2020, ИОКЛ010000ОКМР, приказ ПАО «Россети» от 26.03.2021 №131</t>
  </si>
  <si>
    <t>ИОКЛ100000ОКМР</t>
  </si>
  <si>
    <t>Осмотр концевой разделки кабеля силовых кабельных линий напряжением 6-20 кВ межремонтный</t>
  </si>
  <si>
    <t>ВУЕР-ИО-2020, ИОКЛ100000ОКМР, приказ ПАО «Россети» от 26.03.2021 №131</t>
  </si>
  <si>
    <t>Материалы по справочнику МТР на базе SAP ERP на 2021 год</t>
  </si>
  <si>
    <t>Оборудование по справочнику МТР на базе SAP ERP на 2021 год</t>
  </si>
  <si>
    <t>Материалы учтённые расценками в ценах 2016г.</t>
  </si>
  <si>
    <t>ОЗП в ценах 2020 -2021г.</t>
  </si>
  <si>
    <t>НР в ценах 2020-2021 г.</t>
  </si>
  <si>
    <t>СП в ценах 2020-2021 г.</t>
  </si>
  <si>
    <t>7</t>
  </si>
  <si>
    <t>ЭММ без учёта ЗПМ в ценах 2020-2021г.</t>
  </si>
  <si>
    <t>8</t>
  </si>
  <si>
    <t>Трудозатраты</t>
  </si>
  <si>
    <t>Индекс Jзп на 2021 Г.</t>
  </si>
  <si>
    <t>ОЗП с учётом индекса Jзп 2021 Г.</t>
  </si>
  <si>
    <t>НР с учётом индекса Jзп 2021 г.</t>
  </si>
  <si>
    <t>СП с учётом индекса Jзп 2021 г.</t>
  </si>
  <si>
    <t>Итого (ОЗП+НР+СП) с учётом индекса Jзп 2021 г.</t>
  </si>
  <si>
    <t>Индекс-дефлятор по ИПЦ (на 2022год)</t>
  </si>
  <si>
    <t>Итого (ОЗП+НР+СП) с учётом индекса-дефлятора по ИПЦ (на 2022 г.)</t>
  </si>
  <si>
    <t>Индекс-дефлятор по ИПЦ (на 2023 год)</t>
  </si>
  <si>
    <t>17</t>
  </si>
  <si>
    <t>Итого (ОЗП+НР+СП) с учётом индекса-дефлятора по ИПЦ (на 2023 год)</t>
  </si>
  <si>
    <t>Индекс Jпп на 2021 г.</t>
  </si>
  <si>
    <t>ЭММ с учётом индекса Jпп 2021 г.</t>
  </si>
  <si>
    <t>20</t>
  </si>
  <si>
    <t>Индекс-дефлятор по ИЦП (на 2022год)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</si>
  <si>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</si>
  <si>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</si>
  <si>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</si>
  <si>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</si>
  <si>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</si>
  <si>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</si>
  <si>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24</t>
  </si>
  <si>
    <t>Материалы учтённые расценками с учётом индекса Jпп 2021 г.</t>
  </si>
  <si>
    <t>25</t>
  </si>
  <si>
    <t>Индекс-дефлятор по ИЦП (на 2022 год)</t>
  </si>
  <si>
    <t>26</t>
  </si>
  <si>
    <t>Материалы учтённые расценками с учётом индекса-дефлятора по ИЦП (на 2021год)</t>
  </si>
  <si>
    <t>27</t>
  </si>
  <si>
    <t>28</t>
  </si>
  <si>
    <t>Материалы учтённые расценками с учётом индекса-дефлятора по ИЦП (на 2023  год)</t>
  </si>
  <si>
    <t>29</t>
  </si>
  <si>
    <t>ИТОГО с учетом индексов-дефляторов в ценах 2022  г. (без учета стоимости материалов и оборудования по данным ДЛ и МТО)</t>
  </si>
  <si>
    <t>30</t>
  </si>
  <si>
    <t>Материалы по данным ДЛ и МТО (средние цены 2022год)</t>
  </si>
  <si>
    <t>31</t>
  </si>
  <si>
    <t>ЗСР, %</t>
  </si>
  <si>
    <t>32</t>
  </si>
  <si>
    <t>Материалы по данным ДЛ и МТО (средние цены 2022год) с ТЗР</t>
  </si>
  <si>
    <t>33</t>
  </si>
  <si>
    <t>Оборудование по данным ДЛ и МТО (средние цены 2022год)</t>
  </si>
  <si>
    <t>34</t>
  </si>
  <si>
    <t>35</t>
  </si>
  <si>
    <t>Оборудование по данным ДЛ и МТО (средние цены 2022год) с ТЗР</t>
  </si>
  <si>
    <t>36</t>
  </si>
  <si>
    <t>Индекс-дефлятор по ИЦП (на 2022 г)</t>
  </si>
  <si>
    <t>37</t>
  </si>
  <si>
    <t>ИТОГО Материалов и Оборудования по данным ДЛ и МТО (средние цены 2022 год) с ТЗР с учетом индекса-дефлятора (на 2023год)</t>
  </si>
  <si>
    <t>38</t>
  </si>
  <si>
    <t>Материалы по данным ДЛ и МТО (по справочнику МТР на базе SAP ERP на 2022 год)</t>
  </si>
  <si>
    <t>39</t>
  </si>
  <si>
    <t>40</t>
  </si>
  <si>
    <t>Материалы по данным ДЛ и МТО (по справочнику МТР на базе SAP ERP на 2022 год) с ТЗР</t>
  </si>
  <si>
    <t>41</t>
  </si>
  <si>
    <t>Оборудование по данным ДЛ и МТО (по справочнику МТР на базе SAP ERP на 2022 год)</t>
  </si>
  <si>
    <t>42</t>
  </si>
  <si>
    <t>43</t>
  </si>
  <si>
    <t>Оборудование по данным ДЛ и МТО (по справочнику МТР на базе SAP ERP на 2022 год) с ТЗР</t>
  </si>
  <si>
    <t>44</t>
  </si>
  <si>
    <t>ИТОГО Материалов и Оборудования по данным ДЛ и МТО (по справочнику МТР на базе SAP ERP на 2022 год) с транспортными расходами и ЗСР</t>
  </si>
  <si>
    <t>45</t>
  </si>
  <si>
    <t>ВСЕГО в ценах 2023  года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</si>
  <si>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</si>
  <si>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</si>
  <si>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</si>
  <si>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</si>
  <si>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</si>
  <si>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</si>
  <si>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</si>
  <si>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</si>
  <si>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</si>
  <si>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</si>
  <si>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</si>
  <si>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</si>
  <si>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</si>
  <si>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</si>
  <si>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</si>
  <si>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</si>
  <si>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</si>
  <si>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</si>
  <si>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</si>
  <si>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</si>
  <si>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</si>
  <si>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</si>
  <si>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</si>
  <si>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</si>
  <si>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</si>
  <si>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</si>
  <si>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</si>
  <si>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</si>
  <si>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</si>
  <si>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</si>
  <si>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</si>
  <si>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</si>
  <si>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</si>
  <si>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</si>
  <si>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</si>
  <si>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</si>
  <si>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</si>
  <si>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</si>
  <si>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</si>
  <si>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</si>
  <si>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</si>
  <si>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</si>
  <si>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</si>
  <si>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</si>
  <si>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</si>
  <si>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</si>
  <si>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</si>
  <si>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</si>
  <si>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</si>
  <si>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</si>
  <si>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</si>
  <si>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</si>
  <si>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</si>
  <si>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</si>
  <si>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</si>
  <si>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</si>
  <si>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</si>
  <si>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</si>
  <si>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</si>
  <si>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</si>
  <si>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</si>
  <si>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</si>
  <si>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</si>
  <si>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</si>
  <si>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</si>
  <si>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</si>
  <si>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</si>
  <si>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</si>
  <si>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</si>
  <si>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</si>
  <si>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</si>
  <si>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</si>
  <si>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</si>
  <si>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</si>
  <si>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ВУЕР-2021_1_4.0</t>
  </si>
  <si>
    <t>Затраты труда рабочих, разряд работ 4</t>
  </si>
  <si>
    <t>чел.-ч</t>
  </si>
  <si>
    <t>ВУЕР-2021_1_5.0</t>
  </si>
  <si>
    <t>Затраты труда рабочих, разряд работ 5</t>
  </si>
  <si>
    <t>ВУЕР-2021_2_БМм/ВЛ</t>
  </si>
  <si>
    <t>Водитель автомобиля бригадного малого на базе УАЗ Патриот, LADA и др. для работ на ВЛ 35 кВ и выше (БМм/ВЛ)</t>
  </si>
  <si>
    <t>ЭМБММ00ВЛ</t>
  </si>
  <si>
    <t>ВУЕР-ЭМ-2020, ЭМБММ00ВЛ, приказ ПАО «Россети» от 26.03.2021 №131</t>
  </si>
  <si>
    <t>Автомобиль бригадный малый на базе УАЗ Патриот, LADA и др.   для работ на ВЛ 35 кВ и выше</t>
  </si>
  <si>
    <t>маш.-ч</t>
  </si>
  <si>
    <t>ВУЕР-2021_эс_4.0</t>
  </si>
  <si>
    <t>Затраты труда эл. слесарей, разряд работ 4</t>
  </si>
  <si>
    <t>ВУЕР-2021_эс_5.0</t>
  </si>
  <si>
    <t>Затраты труда эл. слесарей, разряд работ 5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</si>
  <si>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</si>
  <si>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</si>
  <si>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ВУЕР-2021_эм_3.0</t>
  </si>
  <si>
    <t>Затраты труда электромонтеров, разряд работ 3</t>
  </si>
  <si>
    <t>ВУЕР-2021_эм_4.0</t>
  </si>
  <si>
    <t>Затраты труда электромонтеров, разряд работ 4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</si>
  <si>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</si>
  <si>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</si>
  <si>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</si>
  <si>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ВУЕР-2021_эм_2.0</t>
  </si>
  <si>
    <t>Затраты труда электромонтеров, разряд работ 2</t>
  </si>
  <si>
    <t>ВУЕР-2021_2_БМм/РС</t>
  </si>
  <si>
    <t>Водитель автомобиля бригадного малого на базе УАЗ Патриот, LADA и др. для работ в сетях 0,4-20 кВ (БМм/РС)</t>
  </si>
  <si>
    <t>ЭМБММ00РС</t>
  </si>
  <si>
    <t>ВУЕР-ЭМ-2020, ЭМБММ00РС, приказ ПАО «Россети» от 26.03.2021 №131</t>
  </si>
  <si>
    <t>Автомобиль бригадный малый на базе УАЗ Патриот, LADA и др.  для работ в сетях 0,4-20 кВ</t>
  </si>
  <si>
    <t>Согласовано:</t>
  </si>
  <si>
    <t>Утверждаю:</t>
  </si>
  <si>
    <t xml:space="preserve"> “____”     ________________ 20__ г.</t>
  </si>
  <si>
    <t>ЛОКАЛЬНЫЙ СМЕТНЫЙ РАСЧЕТ №</t>
  </si>
  <si>
    <t>(наименование работ и затрат,наименование объекта)</t>
  </si>
  <si>
    <t>Cметная стоимость:</t>
  </si>
  <si>
    <t>НормативнаяТрудоемкость:</t>
  </si>
  <si>
    <t>Смета составлена по сборникам ВУЕР ред.2007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</si>
  <si>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</si>
  <si>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</si>
  <si>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</si>
  <si>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</si>
  <si>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</si>
  <si>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</si>
  <si>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</si>
  <si>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</si>
  <si>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</si>
  <si>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</si>
  <si>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</si>
  <si>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</si>
  <si>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</si>
  <si>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</si>
  <si>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</si>
  <si>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</si>
  <si>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</si>
  <si>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</si>
  <si>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</si>
  <si>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</si>
  <si>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</si>
  <si>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</si>
  <si>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</si>
  <si>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</si>
  <si>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</si>
  <si>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</si>
  <si>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</si>
  <si>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</si>
  <si>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</si>
  <si>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</si>
  <si>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</si>
  <si>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</si>
  <si>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</si>
  <si>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</si>
  <si>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</si>
  <si>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</si>
  <si>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</si>
  <si>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</si>
  <si>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</si>
  <si>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Составил____________________</t>
  </si>
  <si>
    <t>Проверил ___________________</t>
  </si>
  <si>
    <t xml:space="preserve">      (должность, подпись)</t>
  </si>
  <si>
    <t>Итого по смете</t>
  </si>
  <si>
    <t>Унифицированная форма № КС - 2</t>
  </si>
  <si>
    <t>Утвержденная постановлением Госкомстата России</t>
  </si>
  <si>
    <t>от 11.11.99 № 100</t>
  </si>
  <si>
    <t>Код</t>
  </si>
  <si>
    <t>Форма по ОКУД</t>
  </si>
  <si>
    <t>Инвестор</t>
  </si>
  <si>
    <r>
      <t xml:space="preserve">ОАО "МРСК Центра и Приволжья" </t>
    </r>
    <r>
      <rPr>
        <sz val="10"/>
        <rFont val="Arial"/>
        <family val="2"/>
        <charset val="204"/>
      </rPr>
      <t xml:space="preserve">                                                                                                     603950, г.Нижний Новгород,ул. Рождественская,д.33, т. (831)431-91-01</t>
    </r>
  </si>
  <si>
    <t>по ОКПО</t>
  </si>
  <si>
    <t>Заказчик (Генподрядчик)</t>
  </si>
  <si>
    <t>00127663</t>
  </si>
  <si>
    <t>Подрядчик (Субподрядчик)</t>
  </si>
  <si>
    <t>Стройка</t>
  </si>
  <si>
    <t>ОАО "МРСК Центра и Приволжья"</t>
  </si>
  <si>
    <t>Объект</t>
  </si>
  <si>
    <t>Вид деятельности по ОКДП</t>
  </si>
  <si>
    <t>40.10.5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</si>
  <si>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</si>
  <si>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</si>
  <si>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</si>
  <si>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</si>
  <si>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</si>
  <si>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</si>
  <si>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преиод</t>
  </si>
  <si>
    <t>с</t>
  </si>
  <si>
    <t>по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</si>
  <si>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</si>
  <si>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</si>
  <si>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</si>
  <si>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</si>
  <si>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 xml:space="preserve">Наименование работ </t>
  </si>
  <si>
    <t>Номер единичной расценки</t>
  </si>
  <si>
    <t>Единица измерения</t>
  </si>
  <si>
    <t>Выполнено работ</t>
  </si>
  <si>
    <t>по порядку</t>
  </si>
  <si>
    <t>позиции по смете</t>
  </si>
  <si>
    <t>количество</t>
  </si>
  <si>
    <t>цена за еденицу,руб.</t>
  </si>
  <si>
    <t>стоимость,руб.</t>
  </si>
  <si>
    <t>Итого</t>
  </si>
  <si>
    <t>Сдал:</t>
  </si>
  <si>
    <t>(должность)</t>
  </si>
  <si>
    <t>(подпись)</t>
  </si>
  <si>
    <t>(расшифровка подписи)</t>
  </si>
  <si>
    <t>М.П.</t>
  </si>
  <si>
    <t>Принял: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</si>
</sst>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name val="Helv"/>
      <charset val="204"/>
    </font>
    <font>
      <b/>
      <sz val="10"/>
      <name val="Arial Cyr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0" fontId="22" fillId="0" borderId="0"/>
    <xf numFmtId="0" fontId="22" fillId="0" borderId="0"/>
    <xf numFmtId="0" fontId="33" fillId="0" borderId="0"/>
    <xf numFmtId="0" fontId="33" fillId="0" borderId="0"/>
  </cellStyleXfs>
  <cellXfs count="2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164" fontId="13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vertical="center" wrapText="1"/>
    </xf>
    <xf numFmtId="2" fontId="10" fillId="0" borderId="17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0" fontId="10" fillId="0" borderId="17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wrapText="1"/>
    </xf>
    <xf numFmtId="0" fontId="10" fillId="0" borderId="18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2" fontId="10" fillId="0" borderId="0" xfId="0" applyNumberFormat="1" applyFont="1" applyBorder="1"/>
    <xf numFmtId="165" fontId="10" fillId="0" borderId="17" xfId="0" applyNumberFormat="1" applyFont="1" applyBorder="1"/>
    <xf numFmtId="165" fontId="10" fillId="0" borderId="5" xfId="0" applyNumberFormat="1" applyFont="1" applyBorder="1"/>
    <xf numFmtId="2" fontId="10" fillId="0" borderId="17" xfId="0" applyNumberFormat="1" applyFont="1" applyBorder="1"/>
    <xf numFmtId="0" fontId="10" fillId="0" borderId="6" xfId="0" applyFont="1" applyBorder="1"/>
    <xf numFmtId="165" fontId="10" fillId="0" borderId="17" xfId="0" applyNumberFormat="1" applyFont="1" applyBorder="1" applyAlignment="1">
      <alignment wrapText="1"/>
    </xf>
    <xf numFmtId="165" fontId="10" fillId="0" borderId="5" xfId="0" applyNumberFormat="1" applyFont="1" applyBorder="1" applyAlignment="1">
      <alignment wrapText="1"/>
    </xf>
    <xf numFmtId="0" fontId="10" fillId="0" borderId="4" xfId="0" applyFont="1" applyBorder="1"/>
    <xf numFmtId="0" fontId="10" fillId="0" borderId="5" xfId="0" applyFont="1" applyBorder="1"/>
    <xf numFmtId="0" fontId="19" fillId="0" borderId="5" xfId="0" applyFont="1" applyBorder="1"/>
    <xf numFmtId="164" fontId="10" fillId="0" borderId="5" xfId="0" applyNumberFormat="1" applyFont="1" applyBorder="1"/>
    <xf numFmtId="164" fontId="10" fillId="0" borderId="6" xfId="0" applyNumberFormat="1" applyFont="1" applyBorder="1"/>
    <xf numFmtId="164" fontId="10" fillId="0" borderId="0" xfId="0" applyNumberFormat="1" applyFont="1" applyBorder="1"/>
    <xf numFmtId="0" fontId="10" fillId="0" borderId="0" xfId="0" applyFont="1" applyAlignment="1">
      <alignment horizontal="right"/>
    </xf>
    <xf numFmtId="2" fontId="10" fillId="0" borderId="0" xfId="0" applyNumberFormat="1" applyFont="1"/>
    <xf numFmtId="0" fontId="21" fillId="0" borderId="0" xfId="0" applyFont="1"/>
    <xf numFmtId="0" fontId="18" fillId="0" borderId="0" xfId="0" applyFont="1" applyAlignment="1">
      <alignment horizontal="left"/>
    </xf>
    <xf numFmtId="0" fontId="18" fillId="0" borderId="0" xfId="0" applyFont="1"/>
    <xf numFmtId="0" fontId="22" fillId="0" borderId="0" xfId="2" applyNumberFormat="1" applyAlignment="1">
      <alignment horizontal="center" vertical="center" wrapText="1"/>
    </xf>
    <xf numFmtId="0" fontId="23" fillId="0" borderId="0" xfId="2" applyNumberFormat="1" applyFont="1" applyAlignment="1">
      <alignment horizontal="right" vertical="center" wrapText="1"/>
    </xf>
    <xf numFmtId="0" fontId="22" fillId="0" borderId="0" xfId="2" applyNumberFormat="1"/>
    <xf numFmtId="0" fontId="23" fillId="0" borderId="0" xfId="2" applyNumberFormat="1" applyFont="1" applyFill="1" applyAlignment="1">
      <alignment horizontal="right"/>
    </xf>
    <xf numFmtId="0" fontId="22" fillId="0" borderId="0" xfId="2" applyNumberFormat="1" applyFont="1" applyAlignment="1">
      <alignment horizontal="center" vertical="center" wrapText="1"/>
    </xf>
    <xf numFmtId="0" fontId="22" fillId="0" borderId="19" xfId="2" applyNumberFormat="1" applyFont="1" applyBorder="1" applyAlignment="1">
      <alignment horizontal="center" vertical="center" wrapText="1"/>
    </xf>
    <xf numFmtId="0" fontId="22" fillId="0" borderId="0" xfId="2" applyNumberFormat="1" applyFont="1" applyAlignment="1">
      <alignment horizontal="right" vertical="center" wrapText="1"/>
    </xf>
    <xf numFmtId="0" fontId="22" fillId="0" borderId="20" xfId="2" applyNumberFormat="1" applyFont="1" applyFill="1" applyBorder="1" applyAlignment="1">
      <alignment horizontal="center" vertical="center" wrapText="1"/>
    </xf>
    <xf numFmtId="0" fontId="22" fillId="0" borderId="21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Border="1" applyAlignment="1">
      <alignment horizontal="right" vertical="center" wrapText="1"/>
    </xf>
    <xf numFmtId="0" fontId="22" fillId="0" borderId="22" xfId="2" applyNumberFormat="1" applyFont="1" applyFill="1" applyBorder="1" applyAlignment="1">
      <alignment horizontal="center" vertical="center" wrapText="1"/>
    </xf>
    <xf numFmtId="0" fontId="22" fillId="2" borderId="23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Border="1" applyAlignment="1">
      <alignment horizontal="center" vertical="center" wrapText="1"/>
    </xf>
    <xf numFmtId="0" fontId="22" fillId="2" borderId="21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Border="1" applyAlignment="1">
      <alignment horizontal="left" vertical="center" wrapText="1"/>
    </xf>
    <xf numFmtId="0" fontId="22" fillId="2" borderId="24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Alignment="1">
      <alignment horizontal="left" vertical="center" wrapText="1"/>
    </xf>
    <xf numFmtId="0" fontId="22" fillId="0" borderId="0" xfId="2" applyNumberFormat="1" applyFont="1" applyBorder="1" applyAlignment="1">
      <alignment vertical="justify" wrapText="1"/>
    </xf>
    <xf numFmtId="0" fontId="22" fillId="2" borderId="22" xfId="2" applyNumberFormat="1" applyFont="1" applyFill="1" applyBorder="1" applyAlignment="1">
      <alignment horizontal="center" vertical="center" wrapText="1"/>
    </xf>
    <xf numFmtId="0" fontId="26" fillId="0" borderId="0" xfId="2" applyNumberFormat="1" applyFont="1" applyAlignment="1">
      <alignment horizontal="center" vertical="center" wrapText="1"/>
    </xf>
    <xf numFmtId="0" fontId="24" fillId="2" borderId="23" xfId="2" applyNumberFormat="1" applyFont="1" applyFill="1" applyBorder="1" applyAlignment="1">
      <alignment horizontal="center" vertical="center" wrapText="1"/>
    </xf>
    <xf numFmtId="0" fontId="22" fillId="0" borderId="4" xfId="2" applyNumberFormat="1" applyFont="1" applyBorder="1" applyAlignment="1">
      <alignment horizontal="right" vertical="center" wrapText="1"/>
    </xf>
    <xf numFmtId="0" fontId="24" fillId="0" borderId="23" xfId="2" applyNumberFormat="1" applyFont="1" applyFill="1" applyBorder="1" applyAlignment="1">
      <alignment horizontal="center" vertical="center" wrapText="1"/>
    </xf>
    <xf numFmtId="0" fontId="24" fillId="0" borderId="21" xfId="2" applyNumberFormat="1" applyFont="1" applyFill="1" applyBorder="1" applyAlignment="1">
      <alignment horizontal="center" vertical="center" wrapText="1"/>
    </xf>
    <xf numFmtId="0" fontId="24" fillId="0" borderId="29" xfId="2" applyNumberFormat="1" applyFont="1" applyBorder="1" applyAlignment="1">
      <alignment horizontal="center" vertical="center" wrapText="1"/>
    </xf>
    <xf numFmtId="0" fontId="22" fillId="0" borderId="25" xfId="2" applyNumberFormat="1" applyFont="1" applyBorder="1" applyAlignment="1">
      <alignment horizontal="center" vertical="center" wrapText="1"/>
    </xf>
    <xf numFmtId="0" fontId="12" fillId="0" borderId="0" xfId="2" applyNumberFormat="1" applyFont="1" applyAlignment="1">
      <alignment horizontal="right" vertical="center" wrapText="1"/>
    </xf>
    <xf numFmtId="0" fontId="28" fillId="0" borderId="19" xfId="2" applyNumberFormat="1" applyFont="1" applyFill="1" applyBorder="1" applyAlignment="1">
      <alignment horizontal="center" vertical="center" wrapText="1"/>
    </xf>
    <xf numFmtId="0" fontId="28" fillId="2" borderId="13" xfId="2" applyNumberFormat="1" applyFont="1" applyFill="1" applyBorder="1" applyAlignment="1">
      <alignment horizontal="center" vertical="center" wrapText="1"/>
    </xf>
    <xf numFmtId="0" fontId="28" fillId="2" borderId="19" xfId="2" applyNumberFormat="1" applyFont="1" applyFill="1" applyBorder="1" applyAlignment="1">
      <alignment horizontal="center" vertical="center" wrapText="1"/>
    </xf>
    <xf numFmtId="0" fontId="23" fillId="0" borderId="0" xfId="2" applyNumberFormat="1" applyFont="1" applyAlignment="1">
      <alignment horizontal="center" vertical="center" wrapText="1"/>
    </xf>
    <xf numFmtId="0" fontId="22" fillId="0" borderId="0" xfId="2" applyNumberFormat="1" applyAlignment="1">
      <alignment vertical="center" wrapText="1"/>
    </xf>
    <xf numFmtId="0" fontId="30" fillId="0" borderId="0" xfId="2" applyNumberFormat="1" applyFont="1" applyAlignment="1">
      <alignment horizontal="left"/>
    </xf>
    <xf numFmtId="0" fontId="30" fillId="0" borderId="0" xfId="2" applyNumberFormat="1" applyFont="1" applyAlignment="1">
      <alignment horizontal="center"/>
    </xf>
    <xf numFmtId="0" fontId="30" fillId="0" borderId="0" xfId="2" applyNumberFormat="1" applyFont="1" applyAlignment="1">
      <alignment horizontal="center" vertical="center"/>
    </xf>
    <xf numFmtId="0" fontId="30" fillId="0" borderId="1" xfId="2" applyNumberFormat="1" applyFont="1" applyBorder="1" applyAlignment="1">
      <alignment horizontal="center" vertical="center"/>
    </xf>
    <xf numFmtId="4" fontId="19" fillId="0" borderId="1" xfId="2" applyNumberFormat="1" applyFont="1" applyFill="1" applyBorder="1" applyAlignment="1">
      <alignment vertical="center"/>
    </xf>
    <xf numFmtId="0" fontId="19" fillId="0" borderId="1" xfId="2" applyNumberFormat="1" applyFont="1" applyFill="1" applyBorder="1" applyAlignment="1">
      <alignment vertical="center"/>
    </xf>
    <xf numFmtId="0" fontId="30" fillId="0" borderId="0" xfId="2" applyNumberFormat="1" applyFont="1" applyAlignment="1">
      <alignment horizontal="left" vertical="center" wrapText="1"/>
    </xf>
    <xf numFmtId="0" fontId="31" fillId="0" borderId="0" xfId="2" applyNumberFormat="1" applyFont="1" applyFill="1"/>
    <xf numFmtId="0" fontId="32" fillId="0" borderId="0" xfId="2" applyNumberFormat="1" applyFont="1" applyFill="1"/>
    <xf numFmtId="0" fontId="23" fillId="0" borderId="0" xfId="2" applyNumberFormat="1" applyFont="1" applyFill="1"/>
    <xf numFmtId="0" fontId="11" fillId="0" borderId="19" xfId="2" applyNumberFormat="1" applyFont="1" applyFill="1" applyBorder="1" applyAlignment="1">
      <alignment horizontal="center" vertical="center" wrapText="1"/>
    </xf>
    <xf numFmtId="0" fontId="11" fillId="0" borderId="20" xfId="2" applyNumberFormat="1" applyFont="1" applyFill="1" applyBorder="1" applyAlignment="1">
      <alignment horizontal="center"/>
    </xf>
    <xf numFmtId="0" fontId="11" fillId="0" borderId="20" xfId="2" applyNumberFormat="1" applyFont="1" applyFill="1" applyBorder="1" applyAlignment="1">
      <alignment horizontal="center" vertical="center" wrapText="1"/>
    </xf>
    <xf numFmtId="0" fontId="25" fillId="0" borderId="0" xfId="2" applyNumberFormat="1" applyFont="1"/>
    <xf numFmtId="0" fontId="34" fillId="0" borderId="17" xfId="4" applyNumberFormat="1" applyFont="1" applyBorder="1" applyAlignment="1">
      <alignment vertical="top" wrapText="1"/>
    </xf>
    <xf numFmtId="0" fontId="25" fillId="0" borderId="11" xfId="2" applyNumberFormat="1" applyFont="1" applyFill="1" applyBorder="1" applyAlignment="1">
      <alignment vertical="center"/>
    </xf>
    <xf numFmtId="0" fontId="25" fillId="0" borderId="26" xfId="2" applyNumberFormat="1" applyFont="1" applyFill="1" applyBorder="1" applyAlignment="1">
      <alignment vertical="center"/>
    </xf>
    <xf numFmtId="0" fontId="25" fillId="0" borderId="8" xfId="2" applyNumberFormat="1" applyFont="1" applyFill="1" applyBorder="1" applyAlignment="1">
      <alignment vertical="center"/>
    </xf>
    <xf numFmtId="0" fontId="25" fillId="0" borderId="0" xfId="2" applyNumberFormat="1" applyFont="1" applyBorder="1" applyAlignment="1">
      <alignment horizontal="center" vertical="center"/>
    </xf>
    <xf numFmtId="0" fontId="24" fillId="0" borderId="4" xfId="2" applyNumberFormat="1" applyFont="1" applyBorder="1"/>
    <xf numFmtId="0" fontId="25" fillId="0" borderId="5" xfId="2" applyNumberFormat="1" applyFont="1" applyBorder="1" applyAlignment="1">
      <alignment horizontal="center"/>
    </xf>
    <xf numFmtId="0" fontId="25" fillId="0" borderId="5" xfId="2" applyNumberFormat="1" applyFont="1" applyBorder="1" applyAlignment="1">
      <alignment horizontal="center" vertical="center"/>
    </xf>
    <xf numFmtId="0" fontId="34" fillId="0" borderId="0" xfId="5" applyNumberFormat="1" applyFont="1" applyFill="1"/>
    <xf numFmtId="0" fontId="10" fillId="0" borderId="0" xfId="5" applyNumberFormat="1" applyFont="1"/>
    <xf numFmtId="0" fontId="35" fillId="0" borderId="0" xfId="5" applyNumberFormat="1" applyFont="1"/>
    <xf numFmtId="0" fontId="34" fillId="0" borderId="1" xfId="5" applyNumberFormat="1" applyFont="1" applyFill="1" applyBorder="1"/>
    <xf numFmtId="0" fontId="34" fillId="0" borderId="1" xfId="5" applyNumberFormat="1" applyFont="1" applyFill="1" applyBorder="1" applyAlignment="1">
      <alignment horizontal="center"/>
    </xf>
    <xf numFmtId="0" fontId="33" fillId="0" borderId="0" xfId="5" applyNumberFormat="1"/>
    <xf numFmtId="0" fontId="25" fillId="0" borderId="0" xfId="5" applyNumberFormat="1" applyFont="1" applyAlignment="1">
      <alignment horizontal="center"/>
    </xf>
    <xf numFmtId="0" fontId="34" fillId="0" borderId="0" xfId="5" applyNumberFormat="1" applyFont="1" applyFill="1" applyBorder="1" applyAlignment="1">
      <alignment horizontal="center"/>
    </xf>
    <xf numFmtId="0" fontId="36" fillId="0" borderId="0" xfId="5" applyNumberFormat="1" applyFont="1" applyFill="1" applyBorder="1"/>
    <xf numFmtId="0" fontId="33" fillId="0" borderId="0" xfId="5" applyNumberFormat="1" applyBorder="1"/>
    <xf numFmtId="0" fontId="34" fillId="0" borderId="0" xfId="5" applyNumberFormat="1" applyFont="1" applyFill="1" applyBorder="1"/>
    <xf numFmtId="0" fontId="34" fillId="0" borderId="0" xfId="5" applyNumberFormat="1" applyFont="1" applyFill="1" applyBorder="1" applyAlignment="1">
      <alignment horizontal="left"/>
    </xf>
    <xf numFmtId="0" fontId="34" fillId="0" borderId="0" xfId="5" applyNumberFormat="1" applyFont="1" applyFill="1" applyBorder="1" applyAlignment="1"/>
    <xf numFmtId="0" fontId="37" fillId="0" borderId="0" xfId="5" applyNumberFormat="1" applyFont="1" applyFill="1"/>
    <xf numFmtId="0" fontId="34" fillId="0" borderId="1" xfId="5" applyNumberFormat="1" applyFont="1" applyFill="1" applyBorder="1" applyAlignment="1">
      <alignment horizontal="left"/>
    </xf>
    <xf numFmtId="0" fontId="34" fillId="0" borderId="1" xfId="5" applyNumberFormat="1" applyFont="1" applyFill="1" applyBorder="1" applyAlignment="1"/>
    <xf numFmtId="0" fontId="33" fillId="0" borderId="0" xfId="5" applyNumberFormat="1" applyFont="1" applyFill="1"/>
    <xf numFmtId="0" fontId="33" fillId="0" borderId="0" xfId="5" applyNumberFormat="1" applyFont="1" applyFill="1" applyAlignment="1"/>
    <xf numFmtId="0" fontId="33" fillId="0" borderId="0" xfId="5" applyNumberFormat="1" applyFont="1"/>
    <xf numFmtId="0" fontId="34" fillId="0" borderId="0" xfId="5" applyNumberFormat="1" applyFont="1"/>
    <xf numFmtId="0" fontId="22" fillId="0" borderId="0" xfId="2" applyNumberFormat="1" applyBorder="1"/>
    <xf numFmtId="0" fontId="22" fillId="0" borderId="4" xfId="2" applyNumberFormat="1" applyBorder="1"/>
    <xf numFmtId="0" fontId="25" fillId="0" borderId="5" xfId="2" applyNumberFormat="1" applyFont="1" applyBorder="1"/>
    <xf numFmtId="0" fontId="22" fillId="0" borderId="5" xfId="2" applyNumberFormat="1" applyBorder="1"/>
    <xf numFmtId="4" fontId="22" fillId="0" borderId="6" xfId="2" applyNumberFormat="1" applyBorder="1"/>
    <xf numFmtId="14" fontId="28" fillId="0" borderId="19" xfId="2" applyNumberFormat="1" applyFont="1" applyFill="1" applyBorder="1" applyAlignment="1">
      <alignment horizontal="center" vertical="center" wrapText="1"/>
    </xf>
    <xf numFmtId="0" fontId="25" fillId="0" borderId="2" xfId="2" applyNumberFormat="1" applyFont="1" applyFill="1" applyBorder="1" applyAlignment="1">
      <alignment horizontal="center" vertical="center" wrapText="1"/>
    </xf>
    <xf numFmtId="0" fontId="25" fillId="0" borderId="31" xfId="2" applyNumberFormat="1" applyFont="1" applyFill="1" applyBorder="1" applyAlignment="1">
      <alignment horizontal="center" vertical="center" wrapText="1"/>
    </xf>
    <xf numFmtId="4" fontId="25" fillId="0" borderId="2" xfId="2" applyNumberFormat="1" applyFont="1" applyFill="1" applyBorder="1" applyAlignment="1">
      <alignment horizontal="center" vertical="center" wrapText="1"/>
    </xf>
    <xf numFmtId="0" fontId="25" fillId="0" borderId="7" xfId="2" applyNumberFormat="1" applyFont="1" applyFill="1" applyBorder="1" applyAlignment="1">
      <alignment wrapText="1"/>
    </xf>
    <xf numFmtId="0" fontId="25" fillId="0" borderId="8" xfId="2" applyNumberFormat="1" applyFont="1" applyBorder="1" applyAlignment="1">
      <alignment horizontal="center" vertical="center" wrapText="1"/>
    </xf>
    <xf numFmtId="4" fontId="25" fillId="0" borderId="6" xfId="2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2" fillId="0" borderId="0" xfId="2" applyNumberFormat="1" applyFont="1" applyBorder="1" applyAlignment="1">
      <alignment horizontal="left" vertical="center" wrapText="1"/>
    </xf>
    <xf numFmtId="0" fontId="24" fillId="0" borderId="5" xfId="2" applyNumberFormat="1" applyFont="1" applyFill="1" applyBorder="1" applyAlignment="1">
      <alignment horizontal="center" vertical="center" wrapText="1"/>
    </xf>
    <xf numFmtId="0" fontId="23" fillId="0" borderId="0" xfId="3" applyNumberFormat="1" applyFont="1" applyFill="1" applyAlignment="1">
      <alignment horizontal="right"/>
    </xf>
    <xf numFmtId="0" fontId="24" fillId="0" borderId="1" xfId="2" applyNumberFormat="1" applyFont="1" applyFill="1" applyBorder="1" applyAlignment="1">
      <alignment horizontal="center" vertical="center" wrapText="1"/>
    </xf>
    <xf numFmtId="0" fontId="22" fillId="0" borderId="20" xfId="2" applyNumberFormat="1" applyFont="1" applyBorder="1" applyAlignment="1">
      <alignment horizontal="center" vertical="center" wrapText="1"/>
    </xf>
    <xf numFmtId="0" fontId="22" fillId="0" borderId="30" xfId="2" applyNumberFormat="1" applyFont="1" applyBorder="1" applyAlignment="1">
      <alignment horizontal="center" vertical="center" wrapText="1"/>
    </xf>
    <xf numFmtId="0" fontId="27" fillId="0" borderId="20" xfId="2" applyNumberFormat="1" applyFont="1" applyBorder="1" applyAlignment="1">
      <alignment horizontal="center" vertical="center" wrapText="1"/>
    </xf>
    <xf numFmtId="0" fontId="27" fillId="0" borderId="30" xfId="2" applyNumberFormat="1" applyFont="1" applyBorder="1" applyAlignment="1">
      <alignment horizontal="center" vertical="center" wrapText="1"/>
    </xf>
    <xf numFmtId="0" fontId="22" fillId="0" borderId="13" xfId="2" applyNumberFormat="1" applyFont="1" applyBorder="1" applyAlignment="1">
      <alignment horizontal="center" vertical="center" wrapText="1"/>
    </xf>
    <xf numFmtId="0" fontId="22" fillId="0" borderId="15" xfId="2" applyNumberFormat="1" applyFont="1" applyBorder="1" applyAlignment="1">
      <alignment horizontal="center" vertical="center" wrapText="1"/>
    </xf>
    <xf numFmtId="0" fontId="24" fillId="0" borderId="5" xfId="2" applyNumberFormat="1" applyFont="1" applyFill="1" applyBorder="1" applyAlignment="1">
      <alignment horizontal="center" vertical="justify" wrapText="1"/>
    </xf>
    <xf numFmtId="0" fontId="24" fillId="0" borderId="3" xfId="2" applyNumberFormat="1" applyFont="1" applyFill="1" applyBorder="1" applyAlignment="1">
      <alignment horizontal="center" vertical="justify" wrapText="1"/>
    </xf>
    <xf numFmtId="0" fontId="22" fillId="0" borderId="0" xfId="2" applyNumberFormat="1" applyFont="1" applyAlignment="1">
      <alignment horizontal="left" vertical="center" wrapText="1"/>
    </xf>
    <xf numFmtId="0" fontId="22" fillId="0" borderId="0" xfId="2" applyNumberFormat="1" applyFont="1" applyBorder="1" applyAlignment="1">
      <alignment horizontal="right" vertical="center" wrapText="1"/>
    </xf>
    <xf numFmtId="0" fontId="22" fillId="0" borderId="25" xfId="2" applyNumberFormat="1" applyFont="1" applyBorder="1" applyAlignment="1">
      <alignment horizontal="right" vertical="center" wrapText="1"/>
    </xf>
    <xf numFmtId="0" fontId="22" fillId="0" borderId="0" xfId="2" applyNumberFormat="1" applyFont="1" applyAlignment="1">
      <alignment horizontal="right" vertical="center" wrapText="1"/>
    </xf>
    <xf numFmtId="0" fontId="22" fillId="0" borderId="26" xfId="2" applyNumberFormat="1" applyFont="1" applyBorder="1" applyAlignment="1">
      <alignment horizontal="right" vertical="center" wrapText="1"/>
    </xf>
    <xf numFmtId="0" fontId="22" fillId="0" borderId="27" xfId="2" applyNumberFormat="1" applyFont="1" applyBorder="1" applyAlignment="1">
      <alignment horizontal="right" vertical="center" wrapText="1"/>
    </xf>
    <xf numFmtId="0" fontId="22" fillId="0" borderId="28" xfId="2" applyNumberFormat="1" applyFont="1" applyBorder="1" applyAlignment="1">
      <alignment horizontal="right" vertical="center" wrapText="1"/>
    </xf>
    <xf numFmtId="0" fontId="29" fillId="0" borderId="0" xfId="2" applyNumberFormat="1" applyFont="1" applyAlignment="1">
      <alignment horizontal="center" vertical="center" wrapText="1"/>
    </xf>
    <xf numFmtId="0" fontId="11" fillId="0" borderId="13" xfId="2" applyNumberFormat="1" applyFont="1" applyFill="1" applyBorder="1" applyAlignment="1">
      <alignment horizontal="center" vertical="center"/>
    </xf>
    <xf numFmtId="0" fontId="11" fillId="0" borderId="15" xfId="2" applyNumberFormat="1" applyFont="1" applyFill="1" applyBorder="1" applyAlignment="1">
      <alignment horizontal="center" vertical="center"/>
    </xf>
    <xf numFmtId="0" fontId="11" fillId="0" borderId="20" xfId="2" applyNumberFormat="1" applyFont="1" applyFill="1" applyBorder="1" applyAlignment="1">
      <alignment horizontal="center" vertical="center" wrapText="1"/>
    </xf>
    <xf numFmtId="0" fontId="11" fillId="0" borderId="30" xfId="2" applyNumberFormat="1" applyFont="1" applyFill="1" applyBorder="1" applyAlignment="1">
      <alignment horizontal="center" vertical="center" wrapText="1"/>
    </xf>
    <xf numFmtId="0" fontId="11" fillId="0" borderId="14" xfId="2" applyNumberFormat="1" applyFont="1" applyFill="1" applyBorder="1" applyAlignment="1">
      <alignment horizontal="center" vertical="center"/>
    </xf>
    <xf numFmtId="0" fontId="28" fillId="0" borderId="4" xfId="2" applyNumberFormat="1" applyFont="1" applyFill="1" applyBorder="1" applyAlignment="1">
      <alignment horizontal="left" vertical="center"/>
    </xf>
    <xf numFmtId="0" fontId="28" fillId="0" borderId="5" xfId="2" applyNumberFormat="1" applyFont="1" applyFill="1" applyBorder="1" applyAlignment="1">
      <alignment horizontal="left" vertical="center"/>
    </xf>
    <xf numFmtId="0" fontId="28" fillId="0" borderId="6" xfId="2" applyNumberFormat="1" applyFont="1" applyFill="1" applyBorder="1" applyAlignment="1">
      <alignment horizontal="left" vertical="center"/>
    </xf>
    <xf numFmtId="0" fontId="34" fillId="0" borderId="3" xfId="5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right"/>
    </xf>
    <xf numFmtId="0" fontId="19" fillId="0" borderId="5" xfId="0" applyFont="1" applyBorder="1" applyAlignment="1">
      <alignment horizontal="right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5" xfId="0" applyFont="1" applyBorder="1" applyAlignment="1">
      <alignment horizontal="center"/>
    </xf>
    <xf numFmtId="4" fontId="10" fillId="0" borderId="4" xfId="0" applyNumberFormat="1" applyFont="1" applyBorder="1" applyAlignment="1">
      <alignment horizontal="right"/>
    </xf>
    <xf numFmtId="4" fontId="10" fillId="0" borderId="6" xfId="0" applyNumberFormat="1" applyFont="1" applyBorder="1" applyAlignment="1">
      <alignment horizontal="right"/>
    </xf>
  </cellXfs>
  <cellStyles count="6">
    <cellStyle name="Обычный" xfId="0" builtinId="0"/>
    <cellStyle name="Обычный 2" xfId="1"/>
    <cellStyle name="Обычный_АКТ вып работ по ремонту МВ" xfId="2"/>
    <cellStyle name="Обычный_Лист3" xfId="3"/>
    <cellStyle name="Обычный_Смета 6-10кВ" xfId="4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524625" y="3381375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6524625" y="3381375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indexed="45"/>
  </sheetPr>
  <dimension ref="A1:M145"/>
  <sheetViews>
    <sheetView topLeftCell="A19" zoomScaleNormal="100" zoomScaleSheetLayoutView="100" workbookViewId="0">
      <selection activeCell="A132" sqref="A132:H145"/>
    </sheetView>
  </sheetViews>
  <sheetFormatPr defaultRowHeight="12.75" x14ac:dyDescent="0.2"/>
  <cols>
    <col min="1" max="1" width="10.140625" customWidth="1"/>
    <col min="2" max="2" width="8.42578125" customWidth="1"/>
    <col min="3" max="3" width="42.85546875" customWidth="1"/>
    <col min="4" max="4" width="22.140625" customWidth="1"/>
    <col min="5" max="5" width="14.28515625" customWidth="1"/>
    <col min="6" max="6" width="13.5703125" customWidth="1"/>
    <col min="7" max="7" width="11.85546875" customWidth="1"/>
    <col min="8" max="8" width="19.85546875" customWidth="1"/>
    <col min="9" max="9" width="11.28515625" customWidth="1"/>
    <col min="10" max="10" width="12.5703125" customWidth="1"/>
    <col min="11" max="11" width="9.5703125" bestFit="1" customWidth="1"/>
    <col min="257" max="257" width="10.140625" customWidth="1"/>
    <col min="258" max="258" width="8.42578125" customWidth="1"/>
    <col min="259" max="259" width="42.85546875" customWidth="1"/>
    <col min="260" max="260" width="22.140625" customWidth="1"/>
    <col min="261" max="261" width="14.28515625" customWidth="1"/>
    <col min="262" max="262" width="13.5703125" customWidth="1"/>
    <col min="263" max="263" width="11.85546875" customWidth="1"/>
    <col min="264" max="264" width="19.85546875" customWidth="1"/>
    <col min="265" max="265" width="11.28515625" customWidth="1"/>
    <col min="266" max="266" width="12.5703125" customWidth="1"/>
    <col min="267" max="267" width="9.5703125" bestFit="1" customWidth="1"/>
    <col min="513" max="513" width="10.140625" customWidth="1"/>
    <col min="514" max="514" width="8.42578125" customWidth="1"/>
    <col min="515" max="515" width="42.85546875" customWidth="1"/>
    <col min="516" max="516" width="22.140625" customWidth="1"/>
    <col min="517" max="517" width="14.28515625" customWidth="1"/>
    <col min="518" max="518" width="13.5703125" customWidth="1"/>
    <col min="519" max="519" width="11.85546875" customWidth="1"/>
    <col min="520" max="520" width="19.85546875" customWidth="1"/>
    <col min="521" max="521" width="11.28515625" customWidth="1"/>
    <col min="522" max="522" width="12.5703125" customWidth="1"/>
    <col min="523" max="523" width="9.5703125" bestFit="1" customWidth="1"/>
    <col min="769" max="769" width="10.140625" customWidth="1"/>
    <col min="770" max="770" width="8.42578125" customWidth="1"/>
    <col min="771" max="771" width="42.85546875" customWidth="1"/>
    <col min="772" max="772" width="22.140625" customWidth="1"/>
    <col min="773" max="773" width="14.28515625" customWidth="1"/>
    <col min="774" max="774" width="13.5703125" customWidth="1"/>
    <col min="775" max="775" width="11.85546875" customWidth="1"/>
    <col min="776" max="776" width="19.85546875" customWidth="1"/>
    <col min="777" max="777" width="11.28515625" customWidth="1"/>
    <col min="778" max="778" width="12.5703125" customWidth="1"/>
    <col min="779" max="779" width="9.5703125" bestFit="1" customWidth="1"/>
    <col min="1025" max="1025" width="10.140625" customWidth="1"/>
    <col min="1026" max="1026" width="8.42578125" customWidth="1"/>
    <col min="1027" max="1027" width="42.85546875" customWidth="1"/>
    <col min="1028" max="1028" width="22.140625" customWidth="1"/>
    <col min="1029" max="1029" width="14.28515625" customWidth="1"/>
    <col min="1030" max="1030" width="13.5703125" customWidth="1"/>
    <col min="1031" max="1031" width="11.85546875" customWidth="1"/>
    <col min="1032" max="1032" width="19.85546875" customWidth="1"/>
    <col min="1033" max="1033" width="11.28515625" customWidth="1"/>
    <col min="1034" max="1034" width="12.5703125" customWidth="1"/>
    <col min="1035" max="1035" width="9.5703125" bestFit="1" customWidth="1"/>
    <col min="1281" max="1281" width="10.140625" customWidth="1"/>
    <col min="1282" max="1282" width="8.42578125" customWidth="1"/>
    <col min="1283" max="1283" width="42.85546875" customWidth="1"/>
    <col min="1284" max="1284" width="22.140625" customWidth="1"/>
    <col min="1285" max="1285" width="14.28515625" customWidth="1"/>
    <col min="1286" max="1286" width="13.5703125" customWidth="1"/>
    <col min="1287" max="1287" width="11.85546875" customWidth="1"/>
    <col min="1288" max="1288" width="19.85546875" customWidth="1"/>
    <col min="1289" max="1289" width="11.28515625" customWidth="1"/>
    <col min="1290" max="1290" width="12.5703125" customWidth="1"/>
    <col min="1291" max="1291" width="9.5703125" bestFit="1" customWidth="1"/>
    <col min="1537" max="1537" width="10.140625" customWidth="1"/>
    <col min="1538" max="1538" width="8.42578125" customWidth="1"/>
    <col min="1539" max="1539" width="42.85546875" customWidth="1"/>
    <col min="1540" max="1540" width="22.140625" customWidth="1"/>
    <col min="1541" max="1541" width="14.28515625" customWidth="1"/>
    <col min="1542" max="1542" width="13.5703125" customWidth="1"/>
    <col min="1543" max="1543" width="11.85546875" customWidth="1"/>
    <col min="1544" max="1544" width="19.85546875" customWidth="1"/>
    <col min="1545" max="1545" width="11.28515625" customWidth="1"/>
    <col min="1546" max="1546" width="12.5703125" customWidth="1"/>
    <col min="1547" max="1547" width="9.5703125" bestFit="1" customWidth="1"/>
    <col min="1793" max="1793" width="10.140625" customWidth="1"/>
    <col min="1794" max="1794" width="8.42578125" customWidth="1"/>
    <col min="1795" max="1795" width="42.85546875" customWidth="1"/>
    <col min="1796" max="1796" width="22.140625" customWidth="1"/>
    <col min="1797" max="1797" width="14.28515625" customWidth="1"/>
    <col min="1798" max="1798" width="13.5703125" customWidth="1"/>
    <col min="1799" max="1799" width="11.85546875" customWidth="1"/>
    <col min="1800" max="1800" width="19.85546875" customWidth="1"/>
    <col min="1801" max="1801" width="11.28515625" customWidth="1"/>
    <col min="1802" max="1802" width="12.5703125" customWidth="1"/>
    <col min="1803" max="1803" width="9.5703125" bestFit="1" customWidth="1"/>
    <col min="2049" max="2049" width="10.140625" customWidth="1"/>
    <col min="2050" max="2050" width="8.42578125" customWidth="1"/>
    <col min="2051" max="2051" width="42.85546875" customWidth="1"/>
    <col min="2052" max="2052" width="22.140625" customWidth="1"/>
    <col min="2053" max="2053" width="14.28515625" customWidth="1"/>
    <col min="2054" max="2054" width="13.5703125" customWidth="1"/>
    <col min="2055" max="2055" width="11.85546875" customWidth="1"/>
    <col min="2056" max="2056" width="19.85546875" customWidth="1"/>
    <col min="2057" max="2057" width="11.28515625" customWidth="1"/>
    <col min="2058" max="2058" width="12.5703125" customWidth="1"/>
    <col min="2059" max="2059" width="9.5703125" bestFit="1" customWidth="1"/>
    <col min="2305" max="2305" width="10.140625" customWidth="1"/>
    <col min="2306" max="2306" width="8.42578125" customWidth="1"/>
    <col min="2307" max="2307" width="42.85546875" customWidth="1"/>
    <col min="2308" max="2308" width="22.140625" customWidth="1"/>
    <col min="2309" max="2309" width="14.28515625" customWidth="1"/>
    <col min="2310" max="2310" width="13.5703125" customWidth="1"/>
    <col min="2311" max="2311" width="11.85546875" customWidth="1"/>
    <col min="2312" max="2312" width="19.85546875" customWidth="1"/>
    <col min="2313" max="2313" width="11.28515625" customWidth="1"/>
    <col min="2314" max="2314" width="12.5703125" customWidth="1"/>
    <col min="2315" max="2315" width="9.5703125" bestFit="1" customWidth="1"/>
    <col min="2561" max="2561" width="10.140625" customWidth="1"/>
    <col min="2562" max="2562" width="8.42578125" customWidth="1"/>
    <col min="2563" max="2563" width="42.85546875" customWidth="1"/>
    <col min="2564" max="2564" width="22.140625" customWidth="1"/>
    <col min="2565" max="2565" width="14.28515625" customWidth="1"/>
    <col min="2566" max="2566" width="13.5703125" customWidth="1"/>
    <col min="2567" max="2567" width="11.85546875" customWidth="1"/>
    <col min="2568" max="2568" width="19.85546875" customWidth="1"/>
    <col min="2569" max="2569" width="11.28515625" customWidth="1"/>
    <col min="2570" max="2570" width="12.5703125" customWidth="1"/>
    <col min="2571" max="2571" width="9.5703125" bestFit="1" customWidth="1"/>
    <col min="2817" max="2817" width="10.140625" customWidth="1"/>
    <col min="2818" max="2818" width="8.42578125" customWidth="1"/>
    <col min="2819" max="2819" width="42.85546875" customWidth="1"/>
    <col min="2820" max="2820" width="22.140625" customWidth="1"/>
    <col min="2821" max="2821" width="14.28515625" customWidth="1"/>
    <col min="2822" max="2822" width="13.5703125" customWidth="1"/>
    <col min="2823" max="2823" width="11.85546875" customWidth="1"/>
    <col min="2824" max="2824" width="19.85546875" customWidth="1"/>
    <col min="2825" max="2825" width="11.28515625" customWidth="1"/>
    <col min="2826" max="2826" width="12.5703125" customWidth="1"/>
    <col min="2827" max="2827" width="9.5703125" bestFit="1" customWidth="1"/>
    <col min="3073" max="3073" width="10.140625" customWidth="1"/>
    <col min="3074" max="3074" width="8.42578125" customWidth="1"/>
    <col min="3075" max="3075" width="42.85546875" customWidth="1"/>
    <col min="3076" max="3076" width="22.140625" customWidth="1"/>
    <col min="3077" max="3077" width="14.28515625" customWidth="1"/>
    <col min="3078" max="3078" width="13.5703125" customWidth="1"/>
    <col min="3079" max="3079" width="11.85546875" customWidth="1"/>
    <col min="3080" max="3080" width="19.85546875" customWidth="1"/>
    <col min="3081" max="3081" width="11.28515625" customWidth="1"/>
    <col min="3082" max="3082" width="12.5703125" customWidth="1"/>
    <col min="3083" max="3083" width="9.5703125" bestFit="1" customWidth="1"/>
    <col min="3329" max="3329" width="10.140625" customWidth="1"/>
    <col min="3330" max="3330" width="8.42578125" customWidth="1"/>
    <col min="3331" max="3331" width="42.85546875" customWidth="1"/>
    <col min="3332" max="3332" width="22.140625" customWidth="1"/>
    <col min="3333" max="3333" width="14.28515625" customWidth="1"/>
    <col min="3334" max="3334" width="13.5703125" customWidth="1"/>
    <col min="3335" max="3335" width="11.85546875" customWidth="1"/>
    <col min="3336" max="3336" width="19.85546875" customWidth="1"/>
    <col min="3337" max="3337" width="11.28515625" customWidth="1"/>
    <col min="3338" max="3338" width="12.5703125" customWidth="1"/>
    <col min="3339" max="3339" width="9.5703125" bestFit="1" customWidth="1"/>
    <col min="3585" max="3585" width="10.140625" customWidth="1"/>
    <col min="3586" max="3586" width="8.42578125" customWidth="1"/>
    <col min="3587" max="3587" width="42.85546875" customWidth="1"/>
    <col min="3588" max="3588" width="22.140625" customWidth="1"/>
    <col min="3589" max="3589" width="14.28515625" customWidth="1"/>
    <col min="3590" max="3590" width="13.5703125" customWidth="1"/>
    <col min="3591" max="3591" width="11.85546875" customWidth="1"/>
    <col min="3592" max="3592" width="19.85546875" customWidth="1"/>
    <col min="3593" max="3593" width="11.28515625" customWidth="1"/>
    <col min="3594" max="3594" width="12.5703125" customWidth="1"/>
    <col min="3595" max="3595" width="9.5703125" bestFit="1" customWidth="1"/>
    <col min="3841" max="3841" width="10.140625" customWidth="1"/>
    <col min="3842" max="3842" width="8.42578125" customWidth="1"/>
    <col min="3843" max="3843" width="42.85546875" customWidth="1"/>
    <col min="3844" max="3844" width="22.140625" customWidth="1"/>
    <col min="3845" max="3845" width="14.28515625" customWidth="1"/>
    <col min="3846" max="3846" width="13.5703125" customWidth="1"/>
    <col min="3847" max="3847" width="11.85546875" customWidth="1"/>
    <col min="3848" max="3848" width="19.85546875" customWidth="1"/>
    <col min="3849" max="3849" width="11.28515625" customWidth="1"/>
    <col min="3850" max="3850" width="12.5703125" customWidth="1"/>
    <col min="3851" max="3851" width="9.5703125" bestFit="1" customWidth="1"/>
    <col min="4097" max="4097" width="10.140625" customWidth="1"/>
    <col min="4098" max="4098" width="8.42578125" customWidth="1"/>
    <col min="4099" max="4099" width="42.85546875" customWidth="1"/>
    <col min="4100" max="4100" width="22.140625" customWidth="1"/>
    <col min="4101" max="4101" width="14.28515625" customWidth="1"/>
    <col min="4102" max="4102" width="13.5703125" customWidth="1"/>
    <col min="4103" max="4103" width="11.85546875" customWidth="1"/>
    <col min="4104" max="4104" width="19.85546875" customWidth="1"/>
    <col min="4105" max="4105" width="11.28515625" customWidth="1"/>
    <col min="4106" max="4106" width="12.5703125" customWidth="1"/>
    <col min="4107" max="4107" width="9.5703125" bestFit="1" customWidth="1"/>
    <col min="4353" max="4353" width="10.140625" customWidth="1"/>
    <col min="4354" max="4354" width="8.42578125" customWidth="1"/>
    <col min="4355" max="4355" width="42.85546875" customWidth="1"/>
    <col min="4356" max="4356" width="22.140625" customWidth="1"/>
    <col min="4357" max="4357" width="14.28515625" customWidth="1"/>
    <col min="4358" max="4358" width="13.5703125" customWidth="1"/>
    <col min="4359" max="4359" width="11.85546875" customWidth="1"/>
    <col min="4360" max="4360" width="19.85546875" customWidth="1"/>
    <col min="4361" max="4361" width="11.28515625" customWidth="1"/>
    <col min="4362" max="4362" width="12.5703125" customWidth="1"/>
    <col min="4363" max="4363" width="9.5703125" bestFit="1" customWidth="1"/>
    <col min="4609" max="4609" width="10.140625" customWidth="1"/>
    <col min="4610" max="4610" width="8.42578125" customWidth="1"/>
    <col min="4611" max="4611" width="42.85546875" customWidth="1"/>
    <col min="4612" max="4612" width="22.140625" customWidth="1"/>
    <col min="4613" max="4613" width="14.28515625" customWidth="1"/>
    <col min="4614" max="4614" width="13.5703125" customWidth="1"/>
    <col min="4615" max="4615" width="11.85546875" customWidth="1"/>
    <col min="4616" max="4616" width="19.85546875" customWidth="1"/>
    <col min="4617" max="4617" width="11.28515625" customWidth="1"/>
    <col min="4618" max="4618" width="12.5703125" customWidth="1"/>
    <col min="4619" max="4619" width="9.5703125" bestFit="1" customWidth="1"/>
    <col min="4865" max="4865" width="10.140625" customWidth="1"/>
    <col min="4866" max="4866" width="8.42578125" customWidth="1"/>
    <col min="4867" max="4867" width="42.85546875" customWidth="1"/>
    <col min="4868" max="4868" width="22.140625" customWidth="1"/>
    <col min="4869" max="4869" width="14.28515625" customWidth="1"/>
    <col min="4870" max="4870" width="13.5703125" customWidth="1"/>
    <col min="4871" max="4871" width="11.85546875" customWidth="1"/>
    <col min="4872" max="4872" width="19.85546875" customWidth="1"/>
    <col min="4873" max="4873" width="11.28515625" customWidth="1"/>
    <col min="4874" max="4874" width="12.5703125" customWidth="1"/>
    <col min="4875" max="4875" width="9.5703125" bestFit="1" customWidth="1"/>
    <col min="5121" max="5121" width="10.140625" customWidth="1"/>
    <col min="5122" max="5122" width="8.42578125" customWidth="1"/>
    <col min="5123" max="5123" width="42.85546875" customWidth="1"/>
    <col min="5124" max="5124" width="22.140625" customWidth="1"/>
    <col min="5125" max="5125" width="14.28515625" customWidth="1"/>
    <col min="5126" max="5126" width="13.5703125" customWidth="1"/>
    <col min="5127" max="5127" width="11.85546875" customWidth="1"/>
    <col min="5128" max="5128" width="19.85546875" customWidth="1"/>
    <col min="5129" max="5129" width="11.28515625" customWidth="1"/>
    <col min="5130" max="5130" width="12.5703125" customWidth="1"/>
    <col min="5131" max="5131" width="9.5703125" bestFit="1" customWidth="1"/>
    <col min="5377" max="5377" width="10.140625" customWidth="1"/>
    <col min="5378" max="5378" width="8.42578125" customWidth="1"/>
    <col min="5379" max="5379" width="42.85546875" customWidth="1"/>
    <col min="5380" max="5380" width="22.140625" customWidth="1"/>
    <col min="5381" max="5381" width="14.28515625" customWidth="1"/>
    <col min="5382" max="5382" width="13.5703125" customWidth="1"/>
    <col min="5383" max="5383" width="11.85546875" customWidth="1"/>
    <col min="5384" max="5384" width="19.85546875" customWidth="1"/>
    <col min="5385" max="5385" width="11.28515625" customWidth="1"/>
    <col min="5386" max="5386" width="12.5703125" customWidth="1"/>
    <col min="5387" max="5387" width="9.5703125" bestFit="1" customWidth="1"/>
    <col min="5633" max="5633" width="10.140625" customWidth="1"/>
    <col min="5634" max="5634" width="8.42578125" customWidth="1"/>
    <col min="5635" max="5635" width="42.85546875" customWidth="1"/>
    <col min="5636" max="5636" width="22.140625" customWidth="1"/>
    <col min="5637" max="5637" width="14.28515625" customWidth="1"/>
    <col min="5638" max="5638" width="13.5703125" customWidth="1"/>
    <col min="5639" max="5639" width="11.85546875" customWidth="1"/>
    <col min="5640" max="5640" width="19.85546875" customWidth="1"/>
    <col min="5641" max="5641" width="11.28515625" customWidth="1"/>
    <col min="5642" max="5642" width="12.5703125" customWidth="1"/>
    <col min="5643" max="5643" width="9.5703125" bestFit="1" customWidth="1"/>
    <col min="5889" max="5889" width="10.140625" customWidth="1"/>
    <col min="5890" max="5890" width="8.42578125" customWidth="1"/>
    <col min="5891" max="5891" width="42.85546875" customWidth="1"/>
    <col min="5892" max="5892" width="22.140625" customWidth="1"/>
    <col min="5893" max="5893" width="14.28515625" customWidth="1"/>
    <col min="5894" max="5894" width="13.5703125" customWidth="1"/>
    <col min="5895" max="5895" width="11.85546875" customWidth="1"/>
    <col min="5896" max="5896" width="19.85546875" customWidth="1"/>
    <col min="5897" max="5897" width="11.28515625" customWidth="1"/>
    <col min="5898" max="5898" width="12.5703125" customWidth="1"/>
    <col min="5899" max="5899" width="9.5703125" bestFit="1" customWidth="1"/>
    <col min="6145" max="6145" width="10.140625" customWidth="1"/>
    <col min="6146" max="6146" width="8.42578125" customWidth="1"/>
    <col min="6147" max="6147" width="42.85546875" customWidth="1"/>
    <col min="6148" max="6148" width="22.140625" customWidth="1"/>
    <col min="6149" max="6149" width="14.28515625" customWidth="1"/>
    <col min="6150" max="6150" width="13.5703125" customWidth="1"/>
    <col min="6151" max="6151" width="11.85546875" customWidth="1"/>
    <col min="6152" max="6152" width="19.85546875" customWidth="1"/>
    <col min="6153" max="6153" width="11.28515625" customWidth="1"/>
    <col min="6154" max="6154" width="12.5703125" customWidth="1"/>
    <col min="6155" max="6155" width="9.5703125" bestFit="1" customWidth="1"/>
    <col min="6401" max="6401" width="10.140625" customWidth="1"/>
    <col min="6402" max="6402" width="8.42578125" customWidth="1"/>
    <col min="6403" max="6403" width="42.85546875" customWidth="1"/>
    <col min="6404" max="6404" width="22.140625" customWidth="1"/>
    <col min="6405" max="6405" width="14.28515625" customWidth="1"/>
    <col min="6406" max="6406" width="13.5703125" customWidth="1"/>
    <col min="6407" max="6407" width="11.85546875" customWidth="1"/>
    <col min="6408" max="6408" width="19.85546875" customWidth="1"/>
    <col min="6409" max="6409" width="11.28515625" customWidth="1"/>
    <col min="6410" max="6410" width="12.5703125" customWidth="1"/>
    <col min="6411" max="6411" width="9.5703125" bestFit="1" customWidth="1"/>
    <col min="6657" max="6657" width="10.140625" customWidth="1"/>
    <col min="6658" max="6658" width="8.42578125" customWidth="1"/>
    <col min="6659" max="6659" width="42.85546875" customWidth="1"/>
    <col min="6660" max="6660" width="22.140625" customWidth="1"/>
    <col min="6661" max="6661" width="14.28515625" customWidth="1"/>
    <col min="6662" max="6662" width="13.5703125" customWidth="1"/>
    <col min="6663" max="6663" width="11.85546875" customWidth="1"/>
    <col min="6664" max="6664" width="19.85546875" customWidth="1"/>
    <col min="6665" max="6665" width="11.28515625" customWidth="1"/>
    <col min="6666" max="6666" width="12.5703125" customWidth="1"/>
    <col min="6667" max="6667" width="9.5703125" bestFit="1" customWidth="1"/>
    <col min="6913" max="6913" width="10.140625" customWidth="1"/>
    <col min="6914" max="6914" width="8.42578125" customWidth="1"/>
    <col min="6915" max="6915" width="42.85546875" customWidth="1"/>
    <col min="6916" max="6916" width="22.140625" customWidth="1"/>
    <col min="6917" max="6917" width="14.28515625" customWidth="1"/>
    <col min="6918" max="6918" width="13.5703125" customWidth="1"/>
    <col min="6919" max="6919" width="11.85546875" customWidth="1"/>
    <col min="6920" max="6920" width="19.85546875" customWidth="1"/>
    <col min="6921" max="6921" width="11.28515625" customWidth="1"/>
    <col min="6922" max="6922" width="12.5703125" customWidth="1"/>
    <col min="6923" max="6923" width="9.5703125" bestFit="1" customWidth="1"/>
    <col min="7169" max="7169" width="10.140625" customWidth="1"/>
    <col min="7170" max="7170" width="8.42578125" customWidth="1"/>
    <col min="7171" max="7171" width="42.85546875" customWidth="1"/>
    <col min="7172" max="7172" width="22.140625" customWidth="1"/>
    <col min="7173" max="7173" width="14.28515625" customWidth="1"/>
    <col min="7174" max="7174" width="13.5703125" customWidth="1"/>
    <col min="7175" max="7175" width="11.85546875" customWidth="1"/>
    <col min="7176" max="7176" width="19.85546875" customWidth="1"/>
    <col min="7177" max="7177" width="11.28515625" customWidth="1"/>
    <col min="7178" max="7178" width="12.5703125" customWidth="1"/>
    <col min="7179" max="7179" width="9.5703125" bestFit="1" customWidth="1"/>
    <col min="7425" max="7425" width="10.140625" customWidth="1"/>
    <col min="7426" max="7426" width="8.42578125" customWidth="1"/>
    <col min="7427" max="7427" width="42.85546875" customWidth="1"/>
    <col min="7428" max="7428" width="22.140625" customWidth="1"/>
    <col min="7429" max="7429" width="14.28515625" customWidth="1"/>
    <col min="7430" max="7430" width="13.5703125" customWidth="1"/>
    <col min="7431" max="7431" width="11.85546875" customWidth="1"/>
    <col min="7432" max="7432" width="19.85546875" customWidth="1"/>
    <col min="7433" max="7433" width="11.28515625" customWidth="1"/>
    <col min="7434" max="7434" width="12.5703125" customWidth="1"/>
    <col min="7435" max="7435" width="9.5703125" bestFit="1" customWidth="1"/>
    <col min="7681" max="7681" width="10.140625" customWidth="1"/>
    <col min="7682" max="7682" width="8.42578125" customWidth="1"/>
    <col min="7683" max="7683" width="42.85546875" customWidth="1"/>
    <col min="7684" max="7684" width="22.140625" customWidth="1"/>
    <col min="7685" max="7685" width="14.28515625" customWidth="1"/>
    <col min="7686" max="7686" width="13.5703125" customWidth="1"/>
    <col min="7687" max="7687" width="11.85546875" customWidth="1"/>
    <col min="7688" max="7688" width="19.85546875" customWidth="1"/>
    <col min="7689" max="7689" width="11.28515625" customWidth="1"/>
    <col min="7690" max="7690" width="12.5703125" customWidth="1"/>
    <col min="7691" max="7691" width="9.5703125" bestFit="1" customWidth="1"/>
    <col min="7937" max="7937" width="10.140625" customWidth="1"/>
    <col min="7938" max="7938" width="8.42578125" customWidth="1"/>
    <col min="7939" max="7939" width="42.85546875" customWidth="1"/>
    <col min="7940" max="7940" width="22.140625" customWidth="1"/>
    <col min="7941" max="7941" width="14.28515625" customWidth="1"/>
    <col min="7942" max="7942" width="13.5703125" customWidth="1"/>
    <col min="7943" max="7943" width="11.85546875" customWidth="1"/>
    <col min="7944" max="7944" width="19.85546875" customWidth="1"/>
    <col min="7945" max="7945" width="11.28515625" customWidth="1"/>
    <col min="7946" max="7946" width="12.5703125" customWidth="1"/>
    <col min="7947" max="7947" width="9.5703125" bestFit="1" customWidth="1"/>
    <col min="8193" max="8193" width="10.140625" customWidth="1"/>
    <col min="8194" max="8194" width="8.42578125" customWidth="1"/>
    <col min="8195" max="8195" width="42.85546875" customWidth="1"/>
    <col min="8196" max="8196" width="22.140625" customWidth="1"/>
    <col min="8197" max="8197" width="14.28515625" customWidth="1"/>
    <col min="8198" max="8198" width="13.5703125" customWidth="1"/>
    <col min="8199" max="8199" width="11.85546875" customWidth="1"/>
    <col min="8200" max="8200" width="19.85546875" customWidth="1"/>
    <col min="8201" max="8201" width="11.28515625" customWidth="1"/>
    <col min="8202" max="8202" width="12.5703125" customWidth="1"/>
    <col min="8203" max="8203" width="9.5703125" bestFit="1" customWidth="1"/>
    <col min="8449" max="8449" width="10.140625" customWidth="1"/>
    <col min="8450" max="8450" width="8.42578125" customWidth="1"/>
    <col min="8451" max="8451" width="42.85546875" customWidth="1"/>
    <col min="8452" max="8452" width="22.140625" customWidth="1"/>
    <col min="8453" max="8453" width="14.28515625" customWidth="1"/>
    <col min="8454" max="8454" width="13.5703125" customWidth="1"/>
    <col min="8455" max="8455" width="11.85546875" customWidth="1"/>
    <col min="8456" max="8456" width="19.85546875" customWidth="1"/>
    <col min="8457" max="8457" width="11.28515625" customWidth="1"/>
    <col min="8458" max="8458" width="12.5703125" customWidth="1"/>
    <col min="8459" max="8459" width="9.5703125" bestFit="1" customWidth="1"/>
    <col min="8705" max="8705" width="10.140625" customWidth="1"/>
    <col min="8706" max="8706" width="8.42578125" customWidth="1"/>
    <col min="8707" max="8707" width="42.85546875" customWidth="1"/>
    <col min="8708" max="8708" width="22.140625" customWidth="1"/>
    <col min="8709" max="8709" width="14.28515625" customWidth="1"/>
    <col min="8710" max="8710" width="13.5703125" customWidth="1"/>
    <col min="8711" max="8711" width="11.85546875" customWidth="1"/>
    <col min="8712" max="8712" width="19.85546875" customWidth="1"/>
    <col min="8713" max="8713" width="11.28515625" customWidth="1"/>
    <col min="8714" max="8714" width="12.5703125" customWidth="1"/>
    <col min="8715" max="8715" width="9.5703125" bestFit="1" customWidth="1"/>
    <col min="8961" max="8961" width="10.140625" customWidth="1"/>
    <col min="8962" max="8962" width="8.42578125" customWidth="1"/>
    <col min="8963" max="8963" width="42.85546875" customWidth="1"/>
    <col min="8964" max="8964" width="22.140625" customWidth="1"/>
    <col min="8965" max="8965" width="14.28515625" customWidth="1"/>
    <col min="8966" max="8966" width="13.5703125" customWidth="1"/>
    <col min="8967" max="8967" width="11.85546875" customWidth="1"/>
    <col min="8968" max="8968" width="19.85546875" customWidth="1"/>
    <col min="8969" max="8969" width="11.28515625" customWidth="1"/>
    <col min="8970" max="8970" width="12.5703125" customWidth="1"/>
    <col min="8971" max="8971" width="9.5703125" bestFit="1" customWidth="1"/>
    <col min="9217" max="9217" width="10.140625" customWidth="1"/>
    <col min="9218" max="9218" width="8.42578125" customWidth="1"/>
    <col min="9219" max="9219" width="42.85546875" customWidth="1"/>
    <col min="9220" max="9220" width="22.140625" customWidth="1"/>
    <col min="9221" max="9221" width="14.28515625" customWidth="1"/>
    <col min="9222" max="9222" width="13.5703125" customWidth="1"/>
    <col min="9223" max="9223" width="11.85546875" customWidth="1"/>
    <col min="9224" max="9224" width="19.85546875" customWidth="1"/>
    <col min="9225" max="9225" width="11.28515625" customWidth="1"/>
    <col min="9226" max="9226" width="12.5703125" customWidth="1"/>
    <col min="9227" max="9227" width="9.5703125" bestFit="1" customWidth="1"/>
    <col min="9473" max="9473" width="10.140625" customWidth="1"/>
    <col min="9474" max="9474" width="8.42578125" customWidth="1"/>
    <col min="9475" max="9475" width="42.85546875" customWidth="1"/>
    <col min="9476" max="9476" width="22.140625" customWidth="1"/>
    <col min="9477" max="9477" width="14.28515625" customWidth="1"/>
    <col min="9478" max="9478" width="13.5703125" customWidth="1"/>
    <col min="9479" max="9479" width="11.85546875" customWidth="1"/>
    <col min="9480" max="9480" width="19.85546875" customWidth="1"/>
    <col min="9481" max="9481" width="11.28515625" customWidth="1"/>
    <col min="9482" max="9482" width="12.5703125" customWidth="1"/>
    <col min="9483" max="9483" width="9.5703125" bestFit="1" customWidth="1"/>
    <col min="9729" max="9729" width="10.140625" customWidth="1"/>
    <col min="9730" max="9730" width="8.42578125" customWidth="1"/>
    <col min="9731" max="9731" width="42.85546875" customWidth="1"/>
    <col min="9732" max="9732" width="22.140625" customWidth="1"/>
    <col min="9733" max="9733" width="14.28515625" customWidth="1"/>
    <col min="9734" max="9734" width="13.5703125" customWidth="1"/>
    <col min="9735" max="9735" width="11.85546875" customWidth="1"/>
    <col min="9736" max="9736" width="19.85546875" customWidth="1"/>
    <col min="9737" max="9737" width="11.28515625" customWidth="1"/>
    <col min="9738" max="9738" width="12.5703125" customWidth="1"/>
    <col min="9739" max="9739" width="9.5703125" bestFit="1" customWidth="1"/>
    <col min="9985" max="9985" width="10.140625" customWidth="1"/>
    <col min="9986" max="9986" width="8.42578125" customWidth="1"/>
    <col min="9987" max="9987" width="42.85546875" customWidth="1"/>
    <col min="9988" max="9988" width="22.140625" customWidth="1"/>
    <col min="9989" max="9989" width="14.28515625" customWidth="1"/>
    <col min="9990" max="9990" width="13.5703125" customWidth="1"/>
    <col min="9991" max="9991" width="11.85546875" customWidth="1"/>
    <col min="9992" max="9992" width="19.85546875" customWidth="1"/>
    <col min="9993" max="9993" width="11.28515625" customWidth="1"/>
    <col min="9994" max="9994" width="12.5703125" customWidth="1"/>
    <col min="9995" max="9995" width="9.5703125" bestFit="1" customWidth="1"/>
    <col min="10241" max="10241" width="10.140625" customWidth="1"/>
    <col min="10242" max="10242" width="8.42578125" customWidth="1"/>
    <col min="10243" max="10243" width="42.85546875" customWidth="1"/>
    <col min="10244" max="10244" width="22.140625" customWidth="1"/>
    <col min="10245" max="10245" width="14.28515625" customWidth="1"/>
    <col min="10246" max="10246" width="13.5703125" customWidth="1"/>
    <col min="10247" max="10247" width="11.85546875" customWidth="1"/>
    <col min="10248" max="10248" width="19.85546875" customWidth="1"/>
    <col min="10249" max="10249" width="11.28515625" customWidth="1"/>
    <col min="10250" max="10250" width="12.5703125" customWidth="1"/>
    <col min="10251" max="10251" width="9.5703125" bestFit="1" customWidth="1"/>
    <col min="10497" max="10497" width="10.140625" customWidth="1"/>
    <col min="10498" max="10498" width="8.42578125" customWidth="1"/>
    <col min="10499" max="10499" width="42.85546875" customWidth="1"/>
    <col min="10500" max="10500" width="22.140625" customWidth="1"/>
    <col min="10501" max="10501" width="14.28515625" customWidth="1"/>
    <col min="10502" max="10502" width="13.5703125" customWidth="1"/>
    <col min="10503" max="10503" width="11.85546875" customWidth="1"/>
    <col min="10504" max="10504" width="19.85546875" customWidth="1"/>
    <col min="10505" max="10505" width="11.28515625" customWidth="1"/>
    <col min="10506" max="10506" width="12.5703125" customWidth="1"/>
    <col min="10507" max="10507" width="9.5703125" bestFit="1" customWidth="1"/>
    <col min="10753" max="10753" width="10.140625" customWidth="1"/>
    <col min="10754" max="10754" width="8.42578125" customWidth="1"/>
    <col min="10755" max="10755" width="42.85546875" customWidth="1"/>
    <col min="10756" max="10756" width="22.140625" customWidth="1"/>
    <col min="10757" max="10757" width="14.28515625" customWidth="1"/>
    <col min="10758" max="10758" width="13.5703125" customWidth="1"/>
    <col min="10759" max="10759" width="11.85546875" customWidth="1"/>
    <col min="10760" max="10760" width="19.85546875" customWidth="1"/>
    <col min="10761" max="10761" width="11.28515625" customWidth="1"/>
    <col min="10762" max="10762" width="12.5703125" customWidth="1"/>
    <col min="10763" max="10763" width="9.5703125" bestFit="1" customWidth="1"/>
    <col min="11009" max="11009" width="10.140625" customWidth="1"/>
    <col min="11010" max="11010" width="8.42578125" customWidth="1"/>
    <col min="11011" max="11011" width="42.85546875" customWidth="1"/>
    <col min="11012" max="11012" width="22.140625" customWidth="1"/>
    <col min="11013" max="11013" width="14.28515625" customWidth="1"/>
    <col min="11014" max="11014" width="13.5703125" customWidth="1"/>
    <col min="11015" max="11015" width="11.85546875" customWidth="1"/>
    <col min="11016" max="11016" width="19.85546875" customWidth="1"/>
    <col min="11017" max="11017" width="11.28515625" customWidth="1"/>
    <col min="11018" max="11018" width="12.5703125" customWidth="1"/>
    <col min="11019" max="11019" width="9.5703125" bestFit="1" customWidth="1"/>
    <col min="11265" max="11265" width="10.140625" customWidth="1"/>
    <col min="11266" max="11266" width="8.42578125" customWidth="1"/>
    <col min="11267" max="11267" width="42.85546875" customWidth="1"/>
    <col min="11268" max="11268" width="22.140625" customWidth="1"/>
    <col min="11269" max="11269" width="14.28515625" customWidth="1"/>
    <col min="11270" max="11270" width="13.5703125" customWidth="1"/>
    <col min="11271" max="11271" width="11.85546875" customWidth="1"/>
    <col min="11272" max="11272" width="19.85546875" customWidth="1"/>
    <col min="11273" max="11273" width="11.28515625" customWidth="1"/>
    <col min="11274" max="11274" width="12.5703125" customWidth="1"/>
    <col min="11275" max="11275" width="9.5703125" bestFit="1" customWidth="1"/>
    <col min="11521" max="11521" width="10.140625" customWidth="1"/>
    <col min="11522" max="11522" width="8.42578125" customWidth="1"/>
    <col min="11523" max="11523" width="42.85546875" customWidth="1"/>
    <col min="11524" max="11524" width="22.140625" customWidth="1"/>
    <col min="11525" max="11525" width="14.28515625" customWidth="1"/>
    <col min="11526" max="11526" width="13.5703125" customWidth="1"/>
    <col min="11527" max="11527" width="11.85546875" customWidth="1"/>
    <col min="11528" max="11528" width="19.85546875" customWidth="1"/>
    <col min="11529" max="11529" width="11.28515625" customWidth="1"/>
    <col min="11530" max="11530" width="12.5703125" customWidth="1"/>
    <col min="11531" max="11531" width="9.5703125" bestFit="1" customWidth="1"/>
    <col min="11777" max="11777" width="10.140625" customWidth="1"/>
    <col min="11778" max="11778" width="8.42578125" customWidth="1"/>
    <col min="11779" max="11779" width="42.85546875" customWidth="1"/>
    <col min="11780" max="11780" width="22.140625" customWidth="1"/>
    <col min="11781" max="11781" width="14.28515625" customWidth="1"/>
    <col min="11782" max="11782" width="13.5703125" customWidth="1"/>
    <col min="11783" max="11783" width="11.85546875" customWidth="1"/>
    <col min="11784" max="11784" width="19.85546875" customWidth="1"/>
    <col min="11785" max="11785" width="11.28515625" customWidth="1"/>
    <col min="11786" max="11786" width="12.5703125" customWidth="1"/>
    <col min="11787" max="11787" width="9.5703125" bestFit="1" customWidth="1"/>
    <col min="12033" max="12033" width="10.140625" customWidth="1"/>
    <col min="12034" max="12034" width="8.42578125" customWidth="1"/>
    <col min="12035" max="12035" width="42.85546875" customWidth="1"/>
    <col min="12036" max="12036" width="22.140625" customWidth="1"/>
    <col min="12037" max="12037" width="14.28515625" customWidth="1"/>
    <col min="12038" max="12038" width="13.5703125" customWidth="1"/>
    <col min="12039" max="12039" width="11.85546875" customWidth="1"/>
    <col min="12040" max="12040" width="19.85546875" customWidth="1"/>
    <col min="12041" max="12041" width="11.28515625" customWidth="1"/>
    <col min="12042" max="12042" width="12.5703125" customWidth="1"/>
    <col min="12043" max="12043" width="9.5703125" bestFit="1" customWidth="1"/>
    <col min="12289" max="12289" width="10.140625" customWidth="1"/>
    <col min="12290" max="12290" width="8.42578125" customWidth="1"/>
    <col min="12291" max="12291" width="42.85546875" customWidth="1"/>
    <col min="12292" max="12292" width="22.140625" customWidth="1"/>
    <col min="12293" max="12293" width="14.28515625" customWidth="1"/>
    <col min="12294" max="12294" width="13.5703125" customWidth="1"/>
    <col min="12295" max="12295" width="11.85546875" customWidth="1"/>
    <col min="12296" max="12296" width="19.85546875" customWidth="1"/>
    <col min="12297" max="12297" width="11.28515625" customWidth="1"/>
    <col min="12298" max="12298" width="12.5703125" customWidth="1"/>
    <col min="12299" max="12299" width="9.5703125" bestFit="1" customWidth="1"/>
    <col min="12545" max="12545" width="10.140625" customWidth="1"/>
    <col min="12546" max="12546" width="8.42578125" customWidth="1"/>
    <col min="12547" max="12547" width="42.85546875" customWidth="1"/>
    <col min="12548" max="12548" width="22.140625" customWidth="1"/>
    <col min="12549" max="12549" width="14.28515625" customWidth="1"/>
    <col min="12550" max="12550" width="13.5703125" customWidth="1"/>
    <col min="12551" max="12551" width="11.85546875" customWidth="1"/>
    <col min="12552" max="12552" width="19.85546875" customWidth="1"/>
    <col min="12553" max="12553" width="11.28515625" customWidth="1"/>
    <col min="12554" max="12554" width="12.5703125" customWidth="1"/>
    <col min="12555" max="12555" width="9.5703125" bestFit="1" customWidth="1"/>
    <col min="12801" max="12801" width="10.140625" customWidth="1"/>
    <col min="12802" max="12802" width="8.42578125" customWidth="1"/>
    <col min="12803" max="12803" width="42.85546875" customWidth="1"/>
    <col min="12804" max="12804" width="22.140625" customWidth="1"/>
    <col min="12805" max="12805" width="14.28515625" customWidth="1"/>
    <col min="12806" max="12806" width="13.5703125" customWidth="1"/>
    <col min="12807" max="12807" width="11.85546875" customWidth="1"/>
    <col min="12808" max="12808" width="19.85546875" customWidth="1"/>
    <col min="12809" max="12809" width="11.28515625" customWidth="1"/>
    <col min="12810" max="12810" width="12.5703125" customWidth="1"/>
    <col min="12811" max="12811" width="9.5703125" bestFit="1" customWidth="1"/>
    <col min="13057" max="13057" width="10.140625" customWidth="1"/>
    <col min="13058" max="13058" width="8.42578125" customWidth="1"/>
    <col min="13059" max="13059" width="42.85546875" customWidth="1"/>
    <col min="13060" max="13060" width="22.140625" customWidth="1"/>
    <col min="13061" max="13061" width="14.28515625" customWidth="1"/>
    <col min="13062" max="13062" width="13.5703125" customWidth="1"/>
    <col min="13063" max="13063" width="11.85546875" customWidth="1"/>
    <col min="13064" max="13064" width="19.85546875" customWidth="1"/>
    <col min="13065" max="13065" width="11.28515625" customWidth="1"/>
    <col min="13066" max="13066" width="12.5703125" customWidth="1"/>
    <col min="13067" max="13067" width="9.5703125" bestFit="1" customWidth="1"/>
    <col min="13313" max="13313" width="10.140625" customWidth="1"/>
    <col min="13314" max="13314" width="8.42578125" customWidth="1"/>
    <col min="13315" max="13315" width="42.85546875" customWidth="1"/>
    <col min="13316" max="13316" width="22.140625" customWidth="1"/>
    <col min="13317" max="13317" width="14.28515625" customWidth="1"/>
    <col min="13318" max="13318" width="13.5703125" customWidth="1"/>
    <col min="13319" max="13319" width="11.85546875" customWidth="1"/>
    <col min="13320" max="13320" width="19.85546875" customWidth="1"/>
    <col min="13321" max="13321" width="11.28515625" customWidth="1"/>
    <col min="13322" max="13322" width="12.5703125" customWidth="1"/>
    <col min="13323" max="13323" width="9.5703125" bestFit="1" customWidth="1"/>
    <col min="13569" max="13569" width="10.140625" customWidth="1"/>
    <col min="13570" max="13570" width="8.42578125" customWidth="1"/>
    <col min="13571" max="13571" width="42.85546875" customWidth="1"/>
    <col min="13572" max="13572" width="22.140625" customWidth="1"/>
    <col min="13573" max="13573" width="14.28515625" customWidth="1"/>
    <col min="13574" max="13574" width="13.5703125" customWidth="1"/>
    <col min="13575" max="13575" width="11.85546875" customWidth="1"/>
    <col min="13576" max="13576" width="19.85546875" customWidth="1"/>
    <col min="13577" max="13577" width="11.28515625" customWidth="1"/>
    <col min="13578" max="13578" width="12.5703125" customWidth="1"/>
    <col min="13579" max="13579" width="9.5703125" bestFit="1" customWidth="1"/>
    <col min="13825" max="13825" width="10.140625" customWidth="1"/>
    <col min="13826" max="13826" width="8.42578125" customWidth="1"/>
    <col min="13827" max="13827" width="42.85546875" customWidth="1"/>
    <col min="13828" max="13828" width="22.140625" customWidth="1"/>
    <col min="13829" max="13829" width="14.28515625" customWidth="1"/>
    <col min="13830" max="13830" width="13.5703125" customWidth="1"/>
    <col min="13831" max="13831" width="11.85546875" customWidth="1"/>
    <col min="13832" max="13832" width="19.85546875" customWidth="1"/>
    <col min="13833" max="13833" width="11.28515625" customWidth="1"/>
    <col min="13834" max="13834" width="12.5703125" customWidth="1"/>
    <col min="13835" max="13835" width="9.5703125" bestFit="1" customWidth="1"/>
    <col min="14081" max="14081" width="10.140625" customWidth="1"/>
    <col min="14082" max="14082" width="8.42578125" customWidth="1"/>
    <col min="14083" max="14083" width="42.85546875" customWidth="1"/>
    <col min="14084" max="14084" width="22.140625" customWidth="1"/>
    <col min="14085" max="14085" width="14.28515625" customWidth="1"/>
    <col min="14086" max="14086" width="13.5703125" customWidth="1"/>
    <col min="14087" max="14087" width="11.85546875" customWidth="1"/>
    <col min="14088" max="14088" width="19.85546875" customWidth="1"/>
    <col min="14089" max="14089" width="11.28515625" customWidth="1"/>
    <col min="14090" max="14090" width="12.5703125" customWidth="1"/>
    <col min="14091" max="14091" width="9.5703125" bestFit="1" customWidth="1"/>
    <col min="14337" max="14337" width="10.140625" customWidth="1"/>
    <col min="14338" max="14338" width="8.42578125" customWidth="1"/>
    <col min="14339" max="14339" width="42.85546875" customWidth="1"/>
    <col min="14340" max="14340" width="22.140625" customWidth="1"/>
    <col min="14341" max="14341" width="14.28515625" customWidth="1"/>
    <col min="14342" max="14342" width="13.5703125" customWidth="1"/>
    <col min="14343" max="14343" width="11.85546875" customWidth="1"/>
    <col min="14344" max="14344" width="19.85546875" customWidth="1"/>
    <col min="14345" max="14345" width="11.28515625" customWidth="1"/>
    <col min="14346" max="14346" width="12.5703125" customWidth="1"/>
    <col min="14347" max="14347" width="9.5703125" bestFit="1" customWidth="1"/>
    <col min="14593" max="14593" width="10.140625" customWidth="1"/>
    <col min="14594" max="14594" width="8.42578125" customWidth="1"/>
    <col min="14595" max="14595" width="42.85546875" customWidth="1"/>
    <col min="14596" max="14596" width="22.140625" customWidth="1"/>
    <col min="14597" max="14597" width="14.28515625" customWidth="1"/>
    <col min="14598" max="14598" width="13.5703125" customWidth="1"/>
    <col min="14599" max="14599" width="11.85546875" customWidth="1"/>
    <col min="14600" max="14600" width="19.85546875" customWidth="1"/>
    <col min="14601" max="14601" width="11.28515625" customWidth="1"/>
    <col min="14602" max="14602" width="12.5703125" customWidth="1"/>
    <col min="14603" max="14603" width="9.5703125" bestFit="1" customWidth="1"/>
    <col min="14849" max="14849" width="10.140625" customWidth="1"/>
    <col min="14850" max="14850" width="8.42578125" customWidth="1"/>
    <col min="14851" max="14851" width="42.85546875" customWidth="1"/>
    <col min="14852" max="14852" width="22.140625" customWidth="1"/>
    <col min="14853" max="14853" width="14.28515625" customWidth="1"/>
    <col min="14854" max="14854" width="13.5703125" customWidth="1"/>
    <col min="14855" max="14855" width="11.85546875" customWidth="1"/>
    <col min="14856" max="14856" width="19.85546875" customWidth="1"/>
    <col min="14857" max="14857" width="11.28515625" customWidth="1"/>
    <col min="14858" max="14858" width="12.5703125" customWidth="1"/>
    <col min="14859" max="14859" width="9.5703125" bestFit="1" customWidth="1"/>
    <col min="15105" max="15105" width="10.140625" customWidth="1"/>
    <col min="15106" max="15106" width="8.42578125" customWidth="1"/>
    <col min="15107" max="15107" width="42.85546875" customWidth="1"/>
    <col min="15108" max="15108" width="22.140625" customWidth="1"/>
    <col min="15109" max="15109" width="14.28515625" customWidth="1"/>
    <col min="15110" max="15110" width="13.5703125" customWidth="1"/>
    <col min="15111" max="15111" width="11.85546875" customWidth="1"/>
    <col min="15112" max="15112" width="19.85546875" customWidth="1"/>
    <col min="15113" max="15113" width="11.28515625" customWidth="1"/>
    <col min="15114" max="15114" width="12.5703125" customWidth="1"/>
    <col min="15115" max="15115" width="9.5703125" bestFit="1" customWidth="1"/>
    <col min="15361" max="15361" width="10.140625" customWidth="1"/>
    <col min="15362" max="15362" width="8.42578125" customWidth="1"/>
    <col min="15363" max="15363" width="42.85546875" customWidth="1"/>
    <col min="15364" max="15364" width="22.140625" customWidth="1"/>
    <col min="15365" max="15365" width="14.28515625" customWidth="1"/>
    <col min="15366" max="15366" width="13.5703125" customWidth="1"/>
    <col min="15367" max="15367" width="11.85546875" customWidth="1"/>
    <col min="15368" max="15368" width="19.85546875" customWidth="1"/>
    <col min="15369" max="15369" width="11.28515625" customWidth="1"/>
    <col min="15370" max="15370" width="12.5703125" customWidth="1"/>
    <col min="15371" max="15371" width="9.5703125" bestFit="1" customWidth="1"/>
    <col min="15617" max="15617" width="10.140625" customWidth="1"/>
    <col min="15618" max="15618" width="8.42578125" customWidth="1"/>
    <col min="15619" max="15619" width="42.85546875" customWidth="1"/>
    <col min="15620" max="15620" width="22.140625" customWidth="1"/>
    <col min="15621" max="15621" width="14.28515625" customWidth="1"/>
    <col min="15622" max="15622" width="13.5703125" customWidth="1"/>
    <col min="15623" max="15623" width="11.85546875" customWidth="1"/>
    <col min="15624" max="15624" width="19.85546875" customWidth="1"/>
    <col min="15625" max="15625" width="11.28515625" customWidth="1"/>
    <col min="15626" max="15626" width="12.5703125" customWidth="1"/>
    <col min="15627" max="15627" width="9.5703125" bestFit="1" customWidth="1"/>
    <col min="15873" max="15873" width="10.140625" customWidth="1"/>
    <col min="15874" max="15874" width="8.42578125" customWidth="1"/>
    <col min="15875" max="15875" width="42.85546875" customWidth="1"/>
    <col min="15876" max="15876" width="22.140625" customWidth="1"/>
    <col min="15877" max="15877" width="14.28515625" customWidth="1"/>
    <col min="15878" max="15878" width="13.5703125" customWidth="1"/>
    <col min="15879" max="15879" width="11.85546875" customWidth="1"/>
    <col min="15880" max="15880" width="19.85546875" customWidth="1"/>
    <col min="15881" max="15881" width="11.28515625" customWidth="1"/>
    <col min="15882" max="15882" width="12.5703125" customWidth="1"/>
    <col min="15883" max="15883" width="9.5703125" bestFit="1" customWidth="1"/>
    <col min="16129" max="16129" width="10.140625" customWidth="1"/>
    <col min="16130" max="16130" width="8.42578125" customWidth="1"/>
    <col min="16131" max="16131" width="42.85546875" customWidth="1"/>
    <col min="16132" max="16132" width="22.140625" customWidth="1"/>
    <col min="16133" max="16133" width="14.28515625" customWidth="1"/>
    <col min="16134" max="16134" width="13.5703125" customWidth="1"/>
    <col min="16135" max="16135" width="11.85546875" customWidth="1"/>
    <col min="16136" max="16136" width="19.85546875" customWidth="1"/>
    <col min="16137" max="16137" width="11.28515625" customWidth="1"/>
    <col min="16138" max="16138" width="12.5703125" customWidth="1"/>
    <col min="16139" max="16139" width="9.5703125" bestFit="1" customWidth="1"/>
  </cols>
  <sheetData>
    <row r="1" spans="1:8" x14ac:dyDescent="0.2">
      <c r="A1" s="70"/>
      <c r="B1" s="70"/>
      <c r="C1" s="70"/>
      <c r="D1" s="70"/>
      <c r="E1" s="71"/>
      <c r="F1" s="159" t="s">
        <v>416</v>
      </c>
      <c r="G1" s="159"/>
      <c r="H1" s="159"/>
    </row>
    <row r="2" spans="1:8" x14ac:dyDescent="0.2">
      <c r="A2" s="70"/>
      <c r="B2" s="70"/>
      <c r="C2" s="70"/>
      <c r="D2" s="70"/>
      <c r="E2" s="159" t="s">
        <v>417</v>
      </c>
      <c r="F2" s="159"/>
      <c r="G2" s="159"/>
      <c r="H2" s="159"/>
    </row>
    <row r="3" spans="1:8" ht="13.5" thickBot="1" x14ac:dyDescent="0.25">
      <c r="A3" s="70"/>
      <c r="B3" s="70"/>
      <c r="C3" s="70"/>
      <c r="D3" s="70"/>
      <c r="E3" s="71"/>
      <c r="F3" s="73"/>
      <c r="G3" s="159" t="s">
        <v>418</v>
      </c>
      <c r="H3" s="159"/>
    </row>
    <row r="4" spans="1:8" ht="13.5" thickBot="1" x14ac:dyDescent="0.25">
      <c r="A4" s="70"/>
      <c r="B4" s="70"/>
      <c r="C4" s="74"/>
      <c r="D4" s="74"/>
      <c r="E4" s="74"/>
      <c r="F4" s="74"/>
      <c r="G4" s="74"/>
      <c r="H4" s="75" t="s">
        <v>419</v>
      </c>
    </row>
    <row r="5" spans="1:8" ht="25.5" x14ac:dyDescent="0.2">
      <c r="A5" s="70"/>
      <c r="B5" s="70"/>
      <c r="C5" s="74"/>
      <c r="D5" s="74"/>
      <c r="E5" s="74"/>
      <c r="F5" s="74"/>
      <c r="G5" s="76" t="s">
        <v>420</v>
      </c>
      <c r="H5" s="77">
        <v>322005</v>
      </c>
    </row>
    <row r="6" spans="1:8" x14ac:dyDescent="0.2">
      <c r="A6" s="157" t="s">
        <v>421</v>
      </c>
      <c r="B6" s="157"/>
      <c r="C6" s="160" t="s">
        <v>422</v>
      </c>
      <c r="D6" s="160"/>
      <c r="E6" s="160"/>
      <c r="F6" s="160"/>
      <c r="G6" s="76" t="s">
        <v>423</v>
      </c>
      <c r="H6" s="78">
        <v>81296703</v>
      </c>
    </row>
    <row r="7" spans="1:8" x14ac:dyDescent="0.2">
      <c r="A7" s="157" t="s">
        <v>424</v>
      </c>
      <c r="B7" s="157"/>
      <c r="C7" s="158">
        <f>Source!CH12</f>
        <v>17301512</v>
      </c>
      <c r="D7" s="158"/>
      <c r="E7" s="158"/>
      <c r="F7" s="158"/>
      <c r="G7" s="79"/>
      <c r="H7" s="80" t="s">
        <v>425</v>
      </c>
    </row>
    <row r="8" spans="1:8" x14ac:dyDescent="0.2">
      <c r="A8" s="157" t="s">
        <v>426</v>
      </c>
      <c r="B8" s="157"/>
      <c r="C8" s="158" t="str">
        <f>IF(Source!CI20="",Source!CI12,Source!CI20)</f>
        <v/>
      </c>
      <c r="D8" s="158"/>
      <c r="E8" s="158"/>
      <c r="F8" s="158"/>
      <c r="G8" s="79" t="s">
        <v>423</v>
      </c>
      <c r="H8" s="81">
        <v>70959218</v>
      </c>
    </row>
    <row r="9" spans="1:8" x14ac:dyDescent="0.2">
      <c r="A9" s="157" t="s">
        <v>427</v>
      </c>
      <c r="B9" s="157"/>
      <c r="C9" s="158"/>
      <c r="D9" s="158"/>
      <c r="E9" s="158"/>
      <c r="F9" s="158"/>
      <c r="G9" s="82"/>
      <c r="H9" s="83"/>
    </row>
    <row r="10" spans="1:8" x14ac:dyDescent="0.2">
      <c r="A10" s="84"/>
      <c r="B10" s="84"/>
      <c r="C10" s="158" t="s">
        <v>428</v>
      </c>
      <c r="D10" s="158"/>
      <c r="E10" s="158"/>
      <c r="F10" s="158"/>
      <c r="G10" s="82"/>
      <c r="H10" s="85"/>
    </row>
    <row r="11" spans="1:8" x14ac:dyDescent="0.2">
      <c r="A11" s="157" t="s">
        <v>429</v>
      </c>
      <c r="B11" s="157"/>
      <c r="C11" s="167" t="str">
        <f>Source!G12</f>
        <v>Инструментальное освидетельствование</v>
      </c>
      <c r="D11" s="167"/>
      <c r="E11" s="167"/>
      <c r="F11" s="167"/>
      <c r="G11" s="82"/>
      <c r="H11" s="85"/>
    </row>
    <row r="12" spans="1:8" x14ac:dyDescent="0.2">
      <c r="A12" s="86"/>
      <c r="B12" s="86"/>
      <c r="C12" s="168"/>
      <c r="D12" s="168"/>
      <c r="E12" s="168"/>
      <c r="F12" s="168"/>
      <c r="G12" s="87"/>
      <c r="H12" s="88"/>
    </row>
    <row r="13" spans="1:8" ht="14.25" x14ac:dyDescent="0.2">
      <c r="A13" s="89"/>
      <c r="B13" s="89"/>
      <c r="C13" s="169"/>
      <c r="D13" s="169"/>
      <c r="E13" s="74"/>
      <c r="F13" s="170" t="s">
        <v>430</v>
      </c>
      <c r="G13" s="171"/>
      <c r="H13" s="90" t="s">
        <v>431</v>
      </c>
    </row>
    <row r="14" spans="1:8" ht="14.25" x14ac:dyDescent="0.2">
      <c r="A14" s="89"/>
      <c r="B14" s="89"/>
      <c r="C14" s="74"/>
      <c r="D14" s="74"/>
      <c r="E14" s="172" t="s">
        <v>432</v>
      </c>
      <c r="F14" s="173"/>
      <c r="G14" s="91" t="s">
        <v>433</v>
      </c>
      <c r="H14" s="92">
        <f>Source!CE15</f>
        <v>0</v>
      </c>
    </row>
    <row r="15" spans="1:8" ht="14.25" x14ac:dyDescent="0.2">
      <c r="A15" s="89"/>
      <c r="B15" s="89"/>
      <c r="C15" s="74"/>
      <c r="D15" s="74"/>
      <c r="E15" s="74"/>
      <c r="F15" s="74"/>
      <c r="G15" s="91" t="s">
        <v>434</v>
      </c>
      <c r="H15" s="93">
        <f>Source!CF15</f>
        <v>0</v>
      </c>
    </row>
    <row r="16" spans="1:8" ht="15" thickBot="1" x14ac:dyDescent="0.25">
      <c r="A16" s="89"/>
      <c r="B16" s="89"/>
      <c r="C16" s="74"/>
      <c r="D16" s="74"/>
      <c r="E16" s="74"/>
      <c r="F16" s="174" t="s">
        <v>435</v>
      </c>
      <c r="G16" s="175"/>
      <c r="H16" s="94"/>
    </row>
    <row r="17" spans="1:13" ht="15" thickBot="1" x14ac:dyDescent="0.25">
      <c r="A17" s="89"/>
      <c r="B17" s="89"/>
      <c r="C17" s="74"/>
      <c r="D17" s="161" t="s">
        <v>436</v>
      </c>
      <c r="E17" s="163" t="s">
        <v>437</v>
      </c>
      <c r="F17" s="165" t="s">
        <v>438</v>
      </c>
      <c r="G17" s="166"/>
      <c r="H17" s="74"/>
    </row>
    <row r="18" spans="1:13" ht="15" thickBot="1" x14ac:dyDescent="0.25">
      <c r="A18" s="89"/>
      <c r="B18" s="89"/>
      <c r="C18" s="74"/>
      <c r="D18" s="162"/>
      <c r="E18" s="164"/>
      <c r="F18" s="75" t="s">
        <v>439</v>
      </c>
      <c r="G18" s="95" t="s">
        <v>440</v>
      </c>
      <c r="H18" s="74"/>
    </row>
    <row r="19" spans="1:13" ht="16.5" thickBot="1" x14ac:dyDescent="0.25">
      <c r="A19" s="70"/>
      <c r="B19" s="70"/>
      <c r="C19" s="96" t="s">
        <v>441</v>
      </c>
      <c r="D19" s="97"/>
      <c r="E19" s="149">
        <v>44833</v>
      </c>
      <c r="F19" s="98"/>
      <c r="G19" s="99"/>
      <c r="H19" s="100"/>
    </row>
    <row r="20" spans="1:13" ht="16.5" x14ac:dyDescent="0.2">
      <c r="A20" s="176" t="s">
        <v>442</v>
      </c>
      <c r="B20" s="176"/>
      <c r="C20" s="176"/>
      <c r="D20" s="176"/>
      <c r="E20" s="176"/>
      <c r="F20" s="176"/>
      <c r="G20" s="176"/>
      <c r="H20" s="101"/>
    </row>
    <row r="21" spans="1:13" ht="15" x14ac:dyDescent="0.25">
      <c r="A21" s="102" t="s">
        <v>443</v>
      </c>
      <c r="B21" s="103"/>
      <c r="C21" s="104"/>
      <c r="D21" s="105"/>
      <c r="E21" s="106">
        <f>Source!O22</f>
        <v>1896471.37</v>
      </c>
      <c r="F21" s="107" t="s">
        <v>444</v>
      </c>
      <c r="G21" s="107"/>
      <c r="H21" s="108"/>
    </row>
    <row r="22" spans="1:13" ht="13.5" thickBot="1" x14ac:dyDescent="0.25">
      <c r="A22" s="109"/>
      <c r="B22" s="109"/>
      <c r="C22" s="109"/>
      <c r="D22" s="109"/>
      <c r="E22" s="109"/>
      <c r="F22" s="109"/>
      <c r="G22" s="109"/>
      <c r="H22" s="109"/>
    </row>
    <row r="23" spans="1:13" ht="13.5" thickBot="1" x14ac:dyDescent="0.25">
      <c r="A23" s="177" t="s">
        <v>373</v>
      </c>
      <c r="B23" s="178"/>
      <c r="C23" s="179" t="s">
        <v>445</v>
      </c>
      <c r="D23" s="179" t="s">
        <v>446</v>
      </c>
      <c r="E23" s="179" t="s">
        <v>447</v>
      </c>
      <c r="F23" s="177" t="s">
        <v>448</v>
      </c>
      <c r="G23" s="181"/>
      <c r="H23" s="178"/>
    </row>
    <row r="24" spans="1:13" ht="24.75" thickBot="1" x14ac:dyDescent="0.25">
      <c r="A24" s="112" t="s">
        <v>449</v>
      </c>
      <c r="B24" s="112" t="s">
        <v>450</v>
      </c>
      <c r="C24" s="180"/>
      <c r="D24" s="180"/>
      <c r="E24" s="180"/>
      <c r="F24" s="112" t="s">
        <v>451</v>
      </c>
      <c r="G24" s="112" t="s">
        <v>452</v>
      </c>
      <c r="H24" s="112" t="s">
        <v>453</v>
      </c>
    </row>
    <row r="25" spans="1:13" s="72" customFormat="1" x14ac:dyDescent="0.2">
      <c r="A25" s="113">
        <v>1</v>
      </c>
      <c r="B25" s="113">
        <v>2</v>
      </c>
      <c r="C25" s="114">
        <v>3</v>
      </c>
      <c r="D25" s="114">
        <v>4</v>
      </c>
      <c r="E25" s="113">
        <v>5</v>
      </c>
      <c r="F25" s="113">
        <v>6</v>
      </c>
      <c r="G25" s="113">
        <v>7</v>
      </c>
      <c r="H25" s="113">
        <v>8</v>
      </c>
      <c r="I25" s="110"/>
      <c r="J25" s="110"/>
      <c r="K25" s="110"/>
      <c r="L25" s="111"/>
      <c r="M25" s="111"/>
    </row>
    <row r="26" spans="1:13" ht="15" x14ac:dyDescent="0.2">
      <c r="A26" s="182" t="str">
        <f>Source!G24</f>
        <v>ПС 35-110 кВ</v>
      </c>
      <c r="B26" s="183"/>
      <c r="C26" s="183"/>
      <c r="D26" s="183"/>
      <c r="E26" s="183"/>
      <c r="F26" s="183"/>
      <c r="G26" s="183"/>
      <c r="H26" s="184"/>
    </row>
    <row r="27" spans="1:13" ht="51" x14ac:dyDescent="0.2">
      <c r="A27" s="150">
        <v>1</v>
      </c>
      <c r="B27" s="150" t="str">
        <f>Source!E28</f>
        <v>9</v>
      </c>
      <c r="C27" s="116" t="str">
        <f>Source!G28</f>
        <v>Внешний осмотр силовых трансформаторов 35 кВ</v>
      </c>
      <c r="D27" s="150" t="str">
        <f>IF(Source!BJ28&lt;&gt;"",SUBSTITUTE(SUBSTITUTE(SUBSTITUTE(SUBSTITUTE(SUBSTITUTE(SUBSTITUTE(Source!BJ28,",",""),"сб."," "),"гл.","-"),"табл.","-"),"поз.","-"),"разд.","-"),Source!F28)</f>
        <v>ВУЕР-ТО-ПС-2020 ТССТ3500ВО приказ ПАО «Россети» от 26.03.2021 №131</v>
      </c>
      <c r="E27" s="151" t="str">
        <f>IF(Source!DW28="", Source!H28,Source!DW28)</f>
        <v>1 трансформатор</v>
      </c>
      <c r="F27" s="150">
        <f>Source!I28</f>
        <v>14</v>
      </c>
      <c r="G27" s="152">
        <f>Source!AB28</f>
        <v>101.49</v>
      </c>
      <c r="H27" s="152">
        <f>Source!O28</f>
        <v>1420.86</v>
      </c>
    </row>
    <row r="28" spans="1:13" x14ac:dyDescent="0.2">
      <c r="A28" s="117"/>
      <c r="B28" s="117"/>
      <c r="C28" s="153" t="str">
        <f>Source!EO28</f>
        <v/>
      </c>
      <c r="D28" s="154" t="str">
        <f>Source!F28</f>
        <v>ТССТ3500ВО</v>
      </c>
      <c r="E28" s="118"/>
      <c r="F28" s="119"/>
      <c r="G28" s="119"/>
      <c r="H28" s="119"/>
    </row>
    <row r="29" spans="1:13" ht="51" x14ac:dyDescent="0.2">
      <c r="A29" s="150">
        <v>2</v>
      </c>
      <c r="B29" s="150" t="str">
        <f>Source!E29</f>
        <v>10</v>
      </c>
      <c r="C29" s="116" t="str">
        <f>Source!G29</f>
        <v>Внешний осмотр силовых трансформаторов 110 кВ</v>
      </c>
      <c r="D29" s="150" t="str">
        <f>IF(Source!BJ29&lt;&gt;"",SUBSTITUTE(SUBSTITUTE(SUBSTITUTE(SUBSTITUTE(SUBSTITUTE(SUBSTITUTE(Source!BJ29,",",""),"сб."," "),"гл.","-"),"табл.","-"),"поз.","-"),"разд.","-"),Source!F29)</f>
        <v>ВУЕР-ТО-ПС-2020 ТССТ1100ВО приказ ПАО «Россети» от 26.03.2021 №131</v>
      </c>
      <c r="E29" s="151" t="str">
        <f>IF(Source!DW29="", Source!H29,Source!DW29)</f>
        <v>1 трансформатор</v>
      </c>
      <c r="F29" s="150">
        <f>Source!I29</f>
        <v>23</v>
      </c>
      <c r="G29" s="152">
        <f>Source!AB29</f>
        <v>235.73</v>
      </c>
      <c r="H29" s="152">
        <f>Source!O29</f>
        <v>5421.79</v>
      </c>
    </row>
    <row r="30" spans="1:13" x14ac:dyDescent="0.2">
      <c r="A30" s="117"/>
      <c r="B30" s="117"/>
      <c r="C30" s="153" t="str">
        <f>Source!EO29</f>
        <v/>
      </c>
      <c r="D30" s="154" t="str">
        <f>Source!F29</f>
        <v>ТССТ1100ВО</v>
      </c>
      <c r="E30" s="118"/>
      <c r="F30" s="119"/>
      <c r="G30" s="119"/>
      <c r="H30" s="119"/>
    </row>
    <row r="31" spans="1:13" ht="51" x14ac:dyDescent="0.2">
      <c r="A31" s="150">
        <v>3</v>
      </c>
      <c r="B31" s="150" t="str">
        <f>Source!E30</f>
        <v>11</v>
      </c>
      <c r="C31" s="116" t="str">
        <f>Source!G30</f>
        <v>Тепловизионный контроль состояния трансформатора 110 кВ</v>
      </c>
      <c r="D31" s="150" t="str">
        <f>IF(Source!BJ30&lt;&gt;"",SUBSTITUTE(SUBSTITUTE(SUBSTITUTE(SUBSTITUTE(SUBSTITUTE(SUBSTITUTE(Source!BJ30,",",""),"сб."," "),"гл.","-"),"табл.","-"),"поз.","-"),"разд.","-"),Source!F30)</f>
        <v>ВУЕР-ИО-2020 ИОСТ110302ТКОР приказ ПАО «Россети» от 26.03.2021 №131</v>
      </c>
      <c r="E31" s="151" t="str">
        <f>IF(Source!DW30="", Source!H30,Source!DW30)</f>
        <v>1 трансформатор</v>
      </c>
      <c r="F31" s="150">
        <f>Source!I30</f>
        <v>23</v>
      </c>
      <c r="G31" s="152">
        <f>Source!AB30</f>
        <v>350.3</v>
      </c>
      <c r="H31" s="152">
        <f>Source!O30</f>
        <v>8056.9</v>
      </c>
    </row>
    <row r="32" spans="1:13" x14ac:dyDescent="0.2">
      <c r="A32" s="117"/>
      <c r="B32" s="117"/>
      <c r="C32" s="153" t="str">
        <f>Source!EO30</f>
        <v/>
      </c>
      <c r="D32" s="154" t="str">
        <f>Source!F30</f>
        <v>ИОСТ110302ТКОР</v>
      </c>
      <c r="E32" s="118"/>
      <c r="F32" s="119"/>
      <c r="G32" s="119"/>
      <c r="H32" s="119"/>
    </row>
    <row r="33" spans="1:8" ht="51" x14ac:dyDescent="0.2">
      <c r="A33" s="150">
        <v>4</v>
      </c>
      <c r="B33" s="150" t="str">
        <f>Source!E31</f>
        <v>12</v>
      </c>
      <c r="C33" s="116" t="str">
        <f>Source!G31</f>
        <v>Вибрационное обследование бака трансформатора 110 кВ межремонтное</v>
      </c>
      <c r="D33" s="150" t="str">
        <f>IF(Source!BJ31&lt;&gt;"",SUBSTITUTE(SUBSTITUTE(SUBSTITUTE(SUBSTITUTE(SUBSTITUTE(SUBSTITUTE(Source!BJ31,",",""),"сб."," "),"гл.","-"),"табл.","-"),"поз.","-"),"разд.","-"),Source!F31)</f>
        <v>ВУЕР-ИО-2020 ИОСТ110302БТМР приказ ПАО «Россети» от 26.03.2021 №131</v>
      </c>
      <c r="E33" s="151" t="str">
        <f>IF(Source!DW31="", Source!H31,Source!DW31)</f>
        <v>1 трансформатор</v>
      </c>
      <c r="F33" s="150">
        <f>Source!I31</f>
        <v>23</v>
      </c>
      <c r="G33" s="152">
        <f>Source!AB31</f>
        <v>262.73</v>
      </c>
      <c r="H33" s="152">
        <f>Source!O31</f>
        <v>6042.79</v>
      </c>
    </row>
    <row r="34" spans="1:8" x14ac:dyDescent="0.2">
      <c r="A34" s="117"/>
      <c r="B34" s="117"/>
      <c r="C34" s="153" t="str">
        <f>Source!EO31</f>
        <v/>
      </c>
      <c r="D34" s="154" t="str">
        <f>Source!F31</f>
        <v>ИОСТ110302БТМР</v>
      </c>
      <c r="E34" s="118"/>
      <c r="F34" s="119"/>
      <c r="G34" s="119"/>
      <c r="H34" s="119"/>
    </row>
    <row r="35" spans="1:8" ht="51" x14ac:dyDescent="0.2">
      <c r="A35" s="150">
        <v>5</v>
      </c>
      <c r="B35" s="150" t="str">
        <f>Source!E32</f>
        <v>13</v>
      </c>
      <c r="C35" s="116" t="str">
        <f>Source!G32</f>
        <v>Внешний осмотр масляного выключателя 35 кВ</v>
      </c>
      <c r="D35" s="150" t="str">
        <f>IF(Source!BJ32&lt;&gt;"",SUBSTITUTE(SUBSTITUTE(SUBSTITUTE(SUBSTITUTE(SUBSTITUTE(SUBSTITUTE(Source!BJ32,",",""),"сб."," "),"гл.","-"),"табл.","-"),"поз.","-"),"разд.","-"),Source!F32)</f>
        <v>ВУЕР-ТО-ПС-2020 ТСМВ3500ВО приказ ПАО «Россети» от 26.03.2021 №131</v>
      </c>
      <c r="E35" s="151" t="str">
        <f>IF(Source!DW32="", Source!H32,Source!DW32)</f>
        <v>1 выключатель</v>
      </c>
      <c r="F35" s="150">
        <f>Source!I32</f>
        <v>34</v>
      </c>
      <c r="G35" s="152">
        <f>Source!AB32</f>
        <v>68.75</v>
      </c>
      <c r="H35" s="152">
        <f>Source!O32</f>
        <v>2337.5</v>
      </c>
    </row>
    <row r="36" spans="1:8" x14ac:dyDescent="0.2">
      <c r="A36" s="117"/>
      <c r="B36" s="117"/>
      <c r="C36" s="153" t="str">
        <f>Source!EO32</f>
        <v/>
      </c>
      <c r="D36" s="154" t="str">
        <f>Source!F32</f>
        <v>ТСМВ3500ВО</v>
      </c>
      <c r="E36" s="118"/>
      <c r="F36" s="119"/>
      <c r="G36" s="119"/>
      <c r="H36" s="119"/>
    </row>
    <row r="37" spans="1:8" ht="51" x14ac:dyDescent="0.2">
      <c r="A37" s="150">
        <v>6</v>
      </c>
      <c r="B37" s="150" t="str">
        <f>Source!E33</f>
        <v>14</v>
      </c>
      <c r="C37" s="116" t="str">
        <f>Source!G33</f>
        <v>Внешний осмотр масляного бакового выключателя 110 кВ</v>
      </c>
      <c r="D37" s="150" t="str">
        <f>IF(Source!BJ33&lt;&gt;"",SUBSTITUTE(SUBSTITUTE(SUBSTITUTE(SUBSTITUTE(SUBSTITUTE(SUBSTITUTE(Source!BJ33,",",""),"сб."," "),"гл.","-"),"табл.","-"),"поз.","-"),"разд.","-"),Source!F33)</f>
        <v>ВУЕР-ТО-ПС-2020 ТСМВ11БКВО приказ ПАО «Россети» от 26.03.2021 №131</v>
      </c>
      <c r="E37" s="151" t="str">
        <f>IF(Source!DW33="", Source!H33,Source!DW33)</f>
        <v>1 выключатель</v>
      </c>
      <c r="F37" s="150">
        <f>Source!I33</f>
        <v>7</v>
      </c>
      <c r="G37" s="152">
        <f>Source!AB33</f>
        <v>91.08</v>
      </c>
      <c r="H37" s="152">
        <f>Source!O33</f>
        <v>637.55999999999995</v>
      </c>
    </row>
    <row r="38" spans="1:8" x14ac:dyDescent="0.2">
      <c r="A38" s="117"/>
      <c r="B38" s="117"/>
      <c r="C38" s="153" t="str">
        <f>Source!EO33</f>
        <v/>
      </c>
      <c r="D38" s="154" t="str">
        <f>Source!F33</f>
        <v>ТСМВ11БКВО</v>
      </c>
      <c r="E38" s="118"/>
      <c r="F38" s="119"/>
      <c r="G38" s="119"/>
      <c r="H38" s="119"/>
    </row>
    <row r="39" spans="1:8" ht="51" x14ac:dyDescent="0.2">
      <c r="A39" s="150">
        <v>7</v>
      </c>
      <c r="B39" s="150" t="str">
        <f>Source!E34</f>
        <v>15</v>
      </c>
      <c r="C39" s="116" t="str">
        <f>Source!G34</f>
        <v>Внешний осмотр разъединителей 35 кВ</v>
      </c>
      <c r="D39" s="150" t="str">
        <f>IF(Source!BJ34&lt;&gt;"",SUBSTITUTE(SUBSTITUTE(SUBSTITUTE(SUBSTITUTE(SUBSTITUTE(SUBSTITUTE(Source!BJ34,",",""),"сб."," "),"гл.","-"),"табл.","-"),"поз.","-"),"разд.","-"),Source!F34)</f>
        <v>ВУЕР-ТО-ПС-2020 ТСРД3500ВО приказ ПАО «Россети» от 26.03.2021 №131</v>
      </c>
      <c r="E39" s="151" t="str">
        <f>IF(Source!DW34="", Source!H34,Source!DW34)</f>
        <v>1 РАЗЪЕДИНИТЕЛЬ</v>
      </c>
      <c r="F39" s="150">
        <f>Source!I34</f>
        <v>109</v>
      </c>
      <c r="G39" s="152">
        <f>Source!AB34</f>
        <v>43.52</v>
      </c>
      <c r="H39" s="152">
        <f>Source!O34</f>
        <v>4743.68</v>
      </c>
    </row>
    <row r="40" spans="1:8" x14ac:dyDescent="0.2">
      <c r="A40" s="117"/>
      <c r="B40" s="117"/>
      <c r="C40" s="153" t="str">
        <f>Source!EO34</f>
        <v/>
      </c>
      <c r="D40" s="154" t="str">
        <f>Source!F34</f>
        <v>ТСРД3500ВО</v>
      </c>
      <c r="E40" s="118"/>
      <c r="F40" s="119"/>
      <c r="G40" s="119"/>
      <c r="H40" s="119"/>
    </row>
    <row r="41" spans="1:8" ht="51" x14ac:dyDescent="0.2">
      <c r="A41" s="150">
        <v>8</v>
      </c>
      <c r="B41" s="150" t="str">
        <f>Source!E35</f>
        <v>16</v>
      </c>
      <c r="C41" s="116" t="str">
        <f>Source!G35</f>
        <v>Внешний осмотр разъединителей 110 кВ</v>
      </c>
      <c r="D41" s="150" t="str">
        <f>IF(Source!BJ35&lt;&gt;"",SUBSTITUTE(SUBSTITUTE(SUBSTITUTE(SUBSTITUTE(SUBSTITUTE(SUBSTITUTE(Source!BJ35,",",""),"сб."," "),"гл.","-"),"табл.","-"),"поз.","-"),"разд.","-"),Source!F35)</f>
        <v>ВУЕР-ТО-ПС-2020 ТСРД1100ВО приказ ПАО «Россети» от 26.03.2021 №131</v>
      </c>
      <c r="E41" s="151" t="str">
        <f>IF(Source!DW35="", Source!H35,Source!DW35)</f>
        <v>1 РАЗЪЕДИНИТЕЛЬ</v>
      </c>
      <c r="F41" s="150">
        <f>Source!I35</f>
        <v>100</v>
      </c>
      <c r="G41" s="152">
        <f>Source!AB35</f>
        <v>85.12</v>
      </c>
      <c r="H41" s="152">
        <f>Source!O35</f>
        <v>8512</v>
      </c>
    </row>
    <row r="42" spans="1:8" x14ac:dyDescent="0.2">
      <c r="A42" s="117"/>
      <c r="B42" s="117"/>
      <c r="C42" s="153" t="str">
        <f>Source!EO35</f>
        <v/>
      </c>
      <c r="D42" s="154" t="str">
        <f>Source!F35</f>
        <v>ТСРД1100ВО</v>
      </c>
      <c r="E42" s="118"/>
      <c r="F42" s="119"/>
      <c r="G42" s="119"/>
      <c r="H42" s="119"/>
    </row>
    <row r="43" spans="1:8" ht="51" x14ac:dyDescent="0.2">
      <c r="A43" s="150">
        <v>9</v>
      </c>
      <c r="B43" s="150" t="str">
        <f>Source!E36</f>
        <v>18</v>
      </c>
      <c r="C43" s="116" t="str">
        <f>Source!G36</f>
        <v>Внешний осмотр трансформаторов тока 35 кВ</v>
      </c>
      <c r="D43" s="150" t="str">
        <f>IF(Source!BJ36&lt;&gt;"",SUBSTITUTE(SUBSTITUTE(SUBSTITUTE(SUBSTITUTE(SUBSTITUTE(SUBSTITUTE(Source!BJ36,",",""),"сб."," "),"гл.","-"),"табл.","-"),"поз.","-"),"разд.","-"),Source!F36)</f>
        <v>ВУЕР-ТО-ПС-2020 ТСТТ3500ВО приказ ПАО «Россети» от 26.03.2021 №131</v>
      </c>
      <c r="E43" s="151" t="str">
        <f>IF(Source!DW36="", Source!H36,Source!DW36)</f>
        <v>1 трансформатор</v>
      </c>
      <c r="F43" s="150">
        <f>Source!I36</f>
        <v>48</v>
      </c>
      <c r="G43" s="152">
        <f>Source!AB36</f>
        <v>15.48</v>
      </c>
      <c r="H43" s="152">
        <f>Source!O36</f>
        <v>743.04</v>
      </c>
    </row>
    <row r="44" spans="1:8" x14ac:dyDescent="0.2">
      <c r="A44" s="117"/>
      <c r="B44" s="117"/>
      <c r="C44" s="153" t="str">
        <f>Source!EO36</f>
        <v/>
      </c>
      <c r="D44" s="154" t="str">
        <f>Source!F36</f>
        <v>ТСТТ3500ВО</v>
      </c>
      <c r="E44" s="118"/>
      <c r="F44" s="119"/>
      <c r="G44" s="119"/>
      <c r="H44" s="119"/>
    </row>
    <row r="45" spans="1:8" ht="51" x14ac:dyDescent="0.2">
      <c r="A45" s="150">
        <v>10</v>
      </c>
      <c r="B45" s="150" t="str">
        <f>Source!E37</f>
        <v>19</v>
      </c>
      <c r="C45" s="116" t="str">
        <f>Source!G37</f>
        <v>Внешний осмотр трансформаторов тока 110 кВ</v>
      </c>
      <c r="D45" s="150" t="str">
        <f>IF(Source!BJ37&lt;&gt;"",SUBSTITUTE(SUBSTITUTE(SUBSTITUTE(SUBSTITUTE(SUBSTITUTE(SUBSTITUTE(Source!BJ37,",",""),"сб."," "),"гл.","-"),"табл.","-"),"поз.","-"),"разд.","-"),Source!F37)</f>
        <v>ВУЕР-ТО-ПС-2020 ТСТТ1100ВО приказ ПАО «Россети» от 26.03.2021 №131</v>
      </c>
      <c r="E45" s="151" t="str">
        <f>IF(Source!DW37="", Source!H37,Source!DW37)</f>
        <v>1 трансформатор</v>
      </c>
      <c r="F45" s="150">
        <f>Source!I37</f>
        <v>63</v>
      </c>
      <c r="G45" s="152">
        <f>Source!AB37</f>
        <v>30.95</v>
      </c>
      <c r="H45" s="152">
        <f>Source!O37</f>
        <v>1949.85</v>
      </c>
    </row>
    <row r="46" spans="1:8" x14ac:dyDescent="0.2">
      <c r="A46" s="117"/>
      <c r="B46" s="117"/>
      <c r="C46" s="153" t="str">
        <f>Source!EO37</f>
        <v/>
      </c>
      <c r="D46" s="154" t="str">
        <f>Source!F37</f>
        <v>ТСТТ1100ВО</v>
      </c>
      <c r="E46" s="118"/>
      <c r="F46" s="119"/>
      <c r="G46" s="119"/>
      <c r="H46" s="119"/>
    </row>
    <row r="47" spans="1:8" x14ac:dyDescent="0.2">
      <c r="A47" s="120"/>
      <c r="B47" s="120"/>
      <c r="C47" s="121" t="s">
        <v>454</v>
      </c>
      <c r="D47" s="122"/>
      <c r="E47" s="123"/>
      <c r="F47" s="123"/>
      <c r="G47" s="123"/>
      <c r="H47" s="155">
        <f>Source!O39</f>
        <v>39865.97</v>
      </c>
    </row>
    <row r="48" spans="1:8" ht="15" x14ac:dyDescent="0.2">
      <c r="A48" s="182" t="str">
        <f>Source!G69</f>
        <v>ВЛ 35-110 кВ</v>
      </c>
      <c r="B48" s="183"/>
      <c r="C48" s="183"/>
      <c r="D48" s="183"/>
      <c r="E48" s="183"/>
      <c r="F48" s="183"/>
      <c r="G48" s="183"/>
      <c r="H48" s="184"/>
    </row>
    <row r="49" spans="1:8" ht="51" x14ac:dyDescent="0.2">
      <c r="A49" s="150">
        <v>11</v>
      </c>
      <c r="B49" s="150" t="str">
        <f>Source!E73</f>
        <v>1</v>
      </c>
      <c r="C49" s="116" t="str">
        <f>Source!G73</f>
        <v>Проверка состояния стоек опор диаметром до 650 мм ВЛ 110 кВ на железобетонных опорах</v>
      </c>
      <c r="D49" s="150" t="str">
        <f>IF(Source!BJ73&lt;&gt;"",SUBSTITUTE(SUBSTITUTE(SUBSTITUTE(SUBSTITUTE(SUBSTITUTE(SUBSTITUTE(Source!BJ73,",",""),"сб."," "),"гл.","-"),"табл.","-"),"поз.","-"),"разд.","-"),Source!F73)</f>
        <v>ВУЕР-Д-ВЛ-2020 ДЛ4ЖР1СС1 приказ ПАО «Россети» от 26.03.2021 №131</v>
      </c>
      <c r="E49" s="151" t="str">
        <f>IF(Source!DW73="", Source!H73,Source!DW73)</f>
        <v>1 СТОЙКА</v>
      </c>
      <c r="F49" s="150">
        <f>Source!I73</f>
        <v>1209</v>
      </c>
      <c r="G49" s="152">
        <f>Source!AB73</f>
        <v>247.75</v>
      </c>
      <c r="H49" s="152">
        <f>Source!O73</f>
        <v>299529.75</v>
      </c>
    </row>
    <row r="50" spans="1:8" x14ac:dyDescent="0.2">
      <c r="A50" s="117"/>
      <c r="B50" s="117"/>
      <c r="C50" s="153" t="str">
        <f>Source!EO73</f>
        <v/>
      </c>
      <c r="D50" s="154" t="str">
        <f>Source!F73</f>
        <v>ДЛ4ЖР1СС1</v>
      </c>
      <c r="E50" s="118"/>
      <c r="F50" s="119"/>
      <c r="G50" s="119"/>
      <c r="H50" s="119"/>
    </row>
    <row r="51" spans="1:8" ht="63.75" x14ac:dyDescent="0.2">
      <c r="A51" s="150">
        <v>12</v>
      </c>
      <c r="B51" s="150" t="str">
        <f>Source!E74</f>
        <v>2</v>
      </c>
      <c r="C51" s="116" t="str">
        <f>Source!G74</f>
        <v>Проверка состояния промежуточных металлических опор ВЛ 35 кВ</v>
      </c>
      <c r="D51" s="150" t="str">
        <f>IF(Source!BJ74&lt;&gt;"",SUBSTITUTE(SUBSTITUTE(SUBSTITUTE(SUBSTITUTE(SUBSTITUTE(SUBSTITUTE(Source!BJ74,",",""),"сб."," "),"гл.","-"),"табл.","-"),"поз.","-"),"разд.","-"),Source!F74)</f>
        <v>ВУЕР-ВЛ-2020 ВЛ3ЭПСООМ приказ ПАО «Россети» от 26.03.2021 №131 (с изменениями)</v>
      </c>
      <c r="E51" s="151" t="str">
        <f>IF(Source!DW74="", Source!H74,Source!DW74)</f>
        <v>1 ОПОРА</v>
      </c>
      <c r="F51" s="150">
        <f>Source!I74</f>
        <v>444</v>
      </c>
      <c r="G51" s="152">
        <f>Source!AB74</f>
        <v>203.34</v>
      </c>
      <c r="H51" s="152">
        <f>Source!O74</f>
        <v>90282.96</v>
      </c>
    </row>
    <row r="52" spans="1:8" x14ac:dyDescent="0.2">
      <c r="A52" s="117"/>
      <c r="B52" s="117"/>
      <c r="C52" s="153" t="str">
        <f>Source!EO74</f>
        <v/>
      </c>
      <c r="D52" s="154" t="str">
        <f>Source!F74</f>
        <v>ВЛ3ЭПСООМ</v>
      </c>
      <c r="E52" s="118"/>
      <c r="F52" s="119"/>
      <c r="G52" s="119"/>
      <c r="H52" s="119"/>
    </row>
    <row r="53" spans="1:8" ht="63.75" x14ac:dyDescent="0.2">
      <c r="A53" s="150">
        <v>13</v>
      </c>
      <c r="B53" s="150" t="str">
        <f>Source!E75</f>
        <v>3</v>
      </c>
      <c r="C53" s="116" t="str">
        <f>Source!G75</f>
        <v>Проверка состояния промежуточных металлических опор ВЛ 110 кВ</v>
      </c>
      <c r="D53" s="150" t="str">
        <f>IF(Source!BJ75&lt;&gt;"",SUBSTITUTE(SUBSTITUTE(SUBSTITUTE(SUBSTITUTE(SUBSTITUTE(SUBSTITUTE(Source!BJ75,",",""),"сб."," "),"гл.","-"),"табл.","-"),"поз.","-"),"разд.","-"),Source!F75)</f>
        <v>ВУЕР-ВЛ-2020 ВЛ4ЭПСООМ приказ ПАО «Россети» от 26.03.2021 №131 (с изменениями)</v>
      </c>
      <c r="E53" s="151" t="str">
        <f>IF(Source!DW75="", Source!H75,Source!DW75)</f>
        <v>1 ОПОРА</v>
      </c>
      <c r="F53" s="150">
        <f>Source!I75</f>
        <v>578</v>
      </c>
      <c r="G53" s="152">
        <f>Source!AB75</f>
        <v>260.85000000000002</v>
      </c>
      <c r="H53" s="152">
        <f>Source!O75</f>
        <v>150771.29999999999</v>
      </c>
    </row>
    <row r="54" spans="1:8" x14ac:dyDescent="0.2">
      <c r="A54" s="117"/>
      <c r="B54" s="117"/>
      <c r="C54" s="153" t="str">
        <f>Source!EO75</f>
        <v/>
      </c>
      <c r="D54" s="154" t="str">
        <f>Source!F75</f>
        <v>ВЛ4ЭПСООМ</v>
      </c>
      <c r="E54" s="118"/>
      <c r="F54" s="119"/>
      <c r="G54" s="119"/>
      <c r="H54" s="119"/>
    </row>
    <row r="55" spans="1:8" ht="51" x14ac:dyDescent="0.2">
      <c r="A55" s="150">
        <v>14</v>
      </c>
      <c r="B55" s="150" t="str">
        <f>Source!E76</f>
        <v>4</v>
      </c>
      <c r="C55" s="116" t="str">
        <f>Source!G76</f>
        <v>Проверка состояния фундаментов металлических опор ВЛ 110кВ неразрушающим ультразвуковым экспресс-методом</v>
      </c>
      <c r="D55" s="150" t="str">
        <f>IF(Source!BJ76&lt;&gt;"",SUBSTITUTE(SUBSTITUTE(SUBSTITUTE(SUBSTITUTE(SUBSTITUTE(SUBSTITUTE(Source!BJ76,",",""),"сб."," "),"гл.","-"),"табл.","-"),"поз.","-"),"разд.","-"),Source!F76)</f>
        <v>ВУЕР-Д-ВЛ-2020 ДЛ4МР1НУФ приказ ПАО «Россети» от 26.03.2021 №131</v>
      </c>
      <c r="E55" s="151" t="str">
        <f>IF(Source!DW76="", Source!H76,Source!DW76)</f>
        <v>1 фундамент</v>
      </c>
      <c r="F55" s="150">
        <f>Source!I76</f>
        <v>578</v>
      </c>
      <c r="G55" s="152">
        <f>Source!AB76</f>
        <v>277.85000000000002</v>
      </c>
      <c r="H55" s="152">
        <f>Source!O76</f>
        <v>160597.29999999999</v>
      </c>
    </row>
    <row r="56" spans="1:8" x14ac:dyDescent="0.2">
      <c r="A56" s="117"/>
      <c r="B56" s="117"/>
      <c r="C56" s="153" t="str">
        <f>Source!EO76</f>
        <v/>
      </c>
      <c r="D56" s="154" t="str">
        <f>Source!F76</f>
        <v>ДЛ4МР1НУФ</v>
      </c>
      <c r="E56" s="118"/>
      <c r="F56" s="119"/>
      <c r="G56" s="119"/>
      <c r="H56" s="119"/>
    </row>
    <row r="57" spans="1:8" ht="63.75" x14ac:dyDescent="0.2">
      <c r="A57" s="150">
        <v>15</v>
      </c>
      <c r="B57" s="150" t="str">
        <f>Source!E77</f>
        <v>5</v>
      </c>
      <c r="C57" s="116" t="str">
        <f>Source!G77</f>
        <v>Осмотр ВЛ напряжением 35кВ в дневное время (пеший),(доставка бригады по проходимой или горной местности)</v>
      </c>
      <c r="D57" s="150" t="str">
        <f>IF(Source!BJ77&lt;&gt;"",SUBSTITUTE(SUBSTITUTE(SUBSTITUTE(SUBSTITUTE(SUBSTITUTE(SUBSTITUTE(Source!BJ77,",",""),"сб."," "),"гл.","-"),"табл.","-"),"поз.","-"),"разд.","-"),Source!F77)</f>
        <v>ВУЕР-ВЛ-2020 ВЛ3ЭЭ4ООО приказ ПАО «Россети» от 26.03.2021 №131 (с изменениями)</v>
      </c>
      <c r="E57" s="151" t="str">
        <f>IF(Source!DW77="", Source!H77,Source!DW77)</f>
        <v>10 км</v>
      </c>
      <c r="F57" s="150">
        <f>Source!I77</f>
        <v>37.914999999999999</v>
      </c>
      <c r="G57" s="152">
        <f>Source!AB77</f>
        <v>1533.36</v>
      </c>
      <c r="H57" s="152">
        <f>Source!O77</f>
        <v>58137.35</v>
      </c>
    </row>
    <row r="58" spans="1:8" x14ac:dyDescent="0.2">
      <c r="A58" s="117"/>
      <c r="B58" s="117"/>
      <c r="C58" s="153" t="str">
        <f>Source!EO77</f>
        <v/>
      </c>
      <c r="D58" s="154" t="str">
        <f>Source!F77</f>
        <v>ВЛ3ЭЭ4ООО</v>
      </c>
      <c r="E58" s="118"/>
      <c r="F58" s="119"/>
      <c r="G58" s="119"/>
      <c r="H58" s="119"/>
    </row>
    <row r="59" spans="1:8" ht="63.75" x14ac:dyDescent="0.2">
      <c r="A59" s="150">
        <v>16</v>
      </c>
      <c r="B59" s="150" t="str">
        <f>Source!E78</f>
        <v>6</v>
      </c>
      <c r="C59" s="116" t="str">
        <f>Source!G78</f>
        <v>Осмотр ВЛ напряжением 110кВ в дневное время (пеший), (доставка бригады по проходимой или горной местности)</v>
      </c>
      <c r="D59" s="150" t="str">
        <f>IF(Source!BJ78&lt;&gt;"",SUBSTITUTE(SUBSTITUTE(SUBSTITUTE(SUBSTITUTE(SUBSTITUTE(SUBSTITUTE(Source!BJ78,",",""),"сб."," "),"гл.","-"),"табл.","-"),"поз.","-"),"разд.","-"),Source!F78)</f>
        <v>ВУЕР-ВЛ-2020 ВЛ4ЭЭ4ООО приказ ПАО «Россети» от 26.03.2021 №131 (с изменениями)</v>
      </c>
      <c r="E59" s="151" t="str">
        <f>IF(Source!DW78="", Source!H78,Source!DW78)</f>
        <v>10 км</v>
      </c>
      <c r="F59" s="150">
        <f>Source!I78</f>
        <v>33.453000000000003</v>
      </c>
      <c r="G59" s="152">
        <f>Source!AB78</f>
        <v>1584.48</v>
      </c>
      <c r="H59" s="152">
        <f>Source!O78</f>
        <v>53005.61</v>
      </c>
    </row>
    <row r="60" spans="1:8" x14ac:dyDescent="0.2">
      <c r="A60" s="117"/>
      <c r="B60" s="117"/>
      <c r="C60" s="153" t="str">
        <f>Source!EO78</f>
        <v/>
      </c>
      <c r="D60" s="154" t="str">
        <f>Source!F78</f>
        <v>ВЛ4ЭЭ4ООО</v>
      </c>
      <c r="E60" s="118"/>
      <c r="F60" s="119"/>
      <c r="G60" s="119"/>
      <c r="H60" s="119"/>
    </row>
    <row r="61" spans="1:8" x14ac:dyDescent="0.2">
      <c r="A61" s="120"/>
      <c r="B61" s="120"/>
      <c r="C61" s="121" t="s">
        <v>454</v>
      </c>
      <c r="D61" s="122"/>
      <c r="E61" s="123"/>
      <c r="F61" s="123"/>
      <c r="G61" s="123"/>
      <c r="H61" s="155">
        <f>Source!O80</f>
        <v>812324.27</v>
      </c>
    </row>
    <row r="62" spans="1:8" ht="15" x14ac:dyDescent="0.2">
      <c r="A62" s="182" t="str">
        <f>Source!G110</f>
        <v>ВЛ 0,4-10 кВ</v>
      </c>
      <c r="B62" s="183"/>
      <c r="C62" s="183"/>
      <c r="D62" s="183"/>
      <c r="E62" s="183"/>
      <c r="F62" s="183"/>
      <c r="G62" s="183"/>
      <c r="H62" s="184"/>
    </row>
    <row r="63" spans="1:8" ht="63.75" x14ac:dyDescent="0.2">
      <c r="A63" s="150">
        <v>17</v>
      </c>
      <c r="B63" s="150" t="str">
        <f>Source!E114</f>
        <v>1</v>
      </c>
      <c r="C63" s="116" t="str">
        <f>Source!G114</f>
        <v>Измерение сопротивления заземления опор ВЛ</v>
      </c>
      <c r="D63" s="150" t="str">
        <f>IF(Source!BJ114&lt;&gt;"",SUBSTITUTE(SUBSTITUTE(SUBSTITUTE(SUBSTITUTE(SUBSTITUTE(SUBSTITUTE(Source!BJ114,",",""),"сб."," "),"гл.","-"),"табл.","-"),"поз.","-"),"разд.","-"),Source!F114)</f>
        <v>ВУЕР-РС-2020 РЛ0ЭЭ2ЗОК приказ ПАО «Россети» от 26.03.2021 №131 (с изменениями)</v>
      </c>
      <c r="E63" s="151" t="str">
        <f>IF(Source!DW114="", Source!H114,Source!DW114)</f>
        <v>1 измерение</v>
      </c>
      <c r="F63" s="150">
        <f>Source!I114</f>
        <v>500</v>
      </c>
      <c r="G63" s="152">
        <f>Source!AB114</f>
        <v>462.07</v>
      </c>
      <c r="H63" s="152">
        <f>Source!O114</f>
        <v>231035</v>
      </c>
    </row>
    <row r="64" spans="1:8" x14ac:dyDescent="0.2">
      <c r="A64" s="117"/>
      <c r="B64" s="117"/>
      <c r="C64" s="153" t="str">
        <f>Source!EO114</f>
        <v/>
      </c>
      <c r="D64" s="154" t="str">
        <f>Source!F114</f>
        <v>РЛ0ЭЭ2ЗОК</v>
      </c>
      <c r="E64" s="118"/>
      <c r="F64" s="119"/>
      <c r="G64" s="119"/>
      <c r="H64" s="119"/>
    </row>
    <row r="65" spans="1:8" ht="63.75" x14ac:dyDescent="0.2">
      <c r="A65" s="150">
        <v>18</v>
      </c>
      <c r="B65" s="150" t="str">
        <f>Source!E115</f>
        <v>2</v>
      </c>
      <c r="C65" s="116" t="str">
        <f>Source!G115</f>
        <v>Проверка степени загнивания древесины основания одностоечной опоры ВЛ</v>
      </c>
      <c r="D65" s="150" t="str">
        <f>IF(Source!BJ115&lt;&gt;"",SUBSTITUTE(SUBSTITUTE(SUBSTITUTE(SUBSTITUTE(SUBSTITUTE(SUBSTITUTE(Source!BJ115,",",""),"сб."," "),"гл.","-"),"табл.","-"),"поз.","-"),"разд.","-"),Source!F115)</f>
        <v>ВУЕР-РС-2020 РЛ0ЭЭ6КДО приказ ПАО «Россети» от 26.03.2021 №131 (с изменениями)</v>
      </c>
      <c r="E65" s="151" t="str">
        <f>IF(Source!DW115="", Source!H115,Source!DW115)</f>
        <v>1 ОПОРА</v>
      </c>
      <c r="F65" s="150">
        <f>Source!I115</f>
        <v>840</v>
      </c>
      <c r="G65" s="152">
        <f>Source!AB115</f>
        <v>235.49</v>
      </c>
      <c r="H65" s="152">
        <f>Source!O115</f>
        <v>197811.6</v>
      </c>
    </row>
    <row r="66" spans="1:8" x14ac:dyDescent="0.2">
      <c r="A66" s="117"/>
      <c r="B66" s="117"/>
      <c r="C66" s="153" t="str">
        <f>Source!EO115</f>
        <v/>
      </c>
      <c r="D66" s="154" t="str">
        <f>Source!F115</f>
        <v>РЛ0ЭЭ6КДО</v>
      </c>
      <c r="E66" s="118"/>
      <c r="F66" s="119"/>
      <c r="G66" s="119"/>
      <c r="H66" s="119"/>
    </row>
    <row r="67" spans="1:8" ht="63.75" x14ac:dyDescent="0.2">
      <c r="A67" s="150">
        <v>19</v>
      </c>
      <c r="B67" s="150" t="str">
        <f>Source!E116</f>
        <v>3</v>
      </c>
      <c r="C67" s="116" t="str">
        <f>Source!G116</f>
        <v>Проверка состояния железобетонной промежуточной опоры  ВЛ со вскрытием грунта</v>
      </c>
      <c r="D67" s="150" t="str">
        <f>IF(Source!BJ116&lt;&gt;"",SUBSTITUTE(SUBSTITUTE(SUBSTITUTE(SUBSTITUTE(SUBSTITUTE(SUBSTITUTE(Source!BJ116,",",""),"сб."," "),"гл.","-"),"табл.","-"),"поз.","-"),"разд.","-"),Source!F116)</f>
        <v>ВУЕР-РС-2020 РЛ0ЭЭ6КЖО приказ ПАО «Россети» от 26.03.2021 №131 (с изменениями)</v>
      </c>
      <c r="E67" s="151" t="str">
        <f>IF(Source!DW116="", Source!H116,Source!DW116)</f>
        <v>1 ОПОРА</v>
      </c>
      <c r="F67" s="150">
        <f>Source!I116</f>
        <v>700</v>
      </c>
      <c r="G67" s="152">
        <f>Source!AB116</f>
        <v>168.87</v>
      </c>
      <c r="H67" s="152">
        <f>Source!O116</f>
        <v>118209</v>
      </c>
    </row>
    <row r="68" spans="1:8" x14ac:dyDescent="0.2">
      <c r="A68" s="117"/>
      <c r="B68" s="117"/>
      <c r="C68" s="153" t="str">
        <f>Source!EO116</f>
        <v/>
      </c>
      <c r="D68" s="154" t="str">
        <f>Source!F116</f>
        <v>РЛ0ЭЭ6КЖО</v>
      </c>
      <c r="E68" s="118"/>
      <c r="F68" s="119"/>
      <c r="G68" s="119"/>
      <c r="H68" s="119"/>
    </row>
    <row r="69" spans="1:8" ht="63.75" x14ac:dyDescent="0.2">
      <c r="A69" s="150">
        <v>20</v>
      </c>
      <c r="B69" s="150" t="str">
        <f>Source!E117</f>
        <v>4</v>
      </c>
      <c r="C69" s="116" t="str">
        <f>Source!G117</f>
        <v>Дневной пеший осмотр при нормальных погодных условиях без подъема на опору ВЛ напряжением 1-20 кВ при количестве опор на 1км не более 10</v>
      </c>
      <c r="D69" s="150" t="str">
        <f>IF(Source!BJ117&lt;&gt;"",SUBSTITUTE(SUBSTITUTE(SUBSTITUTE(SUBSTITUTE(SUBSTITUTE(SUBSTITUTE(Source!BJ117,",",""),"сб."," "),"гл.","-"),"табл.","-"),"поз.","-"),"разд.","-"),Source!F117)</f>
        <v>ВУЕР-РС-2020 РЛ2ЭЭ4ЛОО приказ ПАО «Россети» от 26.03.2021 №131 (с изменениями)</v>
      </c>
      <c r="E69" s="151" t="str">
        <f>IF(Source!DW117="", Source!H117,Source!DW117)</f>
        <v>1 КМ</v>
      </c>
      <c r="F69" s="150">
        <f>Source!I117</f>
        <v>580</v>
      </c>
      <c r="G69" s="152">
        <f>Source!AB117</f>
        <v>143.25</v>
      </c>
      <c r="H69" s="152">
        <f>Source!O117</f>
        <v>83085</v>
      </c>
    </row>
    <row r="70" spans="1:8" x14ac:dyDescent="0.2">
      <c r="A70" s="117"/>
      <c r="B70" s="117"/>
      <c r="C70" s="153" t="str">
        <f>Source!EO117</f>
        <v/>
      </c>
      <c r="D70" s="154" t="str">
        <f>Source!F117</f>
        <v>РЛ2ЭЭ4ЛОО</v>
      </c>
      <c r="E70" s="118"/>
      <c r="F70" s="119"/>
      <c r="G70" s="119"/>
      <c r="H70" s="119"/>
    </row>
    <row r="71" spans="1:8" ht="63.75" x14ac:dyDescent="0.2">
      <c r="A71" s="150">
        <v>21</v>
      </c>
      <c r="B71" s="150" t="str">
        <f>Source!E118</f>
        <v>5</v>
      </c>
      <c r="C71" s="116" t="str">
        <f>Source!G118</f>
        <v>Дневной пеший осмотр при нормальных погодных условиях без подъема на опору ВЛ напряжением 0,38 кВ при количестве опор на 1км не более 22</v>
      </c>
      <c r="D71" s="150" t="str">
        <f>IF(Source!BJ118&lt;&gt;"",SUBSTITUTE(SUBSTITUTE(SUBSTITUTE(SUBSTITUTE(SUBSTITUTE(SUBSTITUTE(Source!BJ118,",",""),"сб."," "),"гл.","-"),"табл.","-"),"поз.","-"),"разд.","-"),Source!F118)</f>
        <v>ВУЕР-РС-2020 РЛ1ЭЭ4ЛОО приказ ПАО «Россети» от 26.03.2021 №131 (с изменениями)</v>
      </c>
      <c r="E71" s="151" t="str">
        <f>IF(Source!DW118="", Source!H118,Source!DW118)</f>
        <v>1 КМ</v>
      </c>
      <c r="F71" s="150">
        <f>Source!I118</f>
        <v>250</v>
      </c>
      <c r="G71" s="152">
        <f>Source!AB118</f>
        <v>282.69</v>
      </c>
      <c r="H71" s="152">
        <f>Source!O118</f>
        <v>70672.5</v>
      </c>
    </row>
    <row r="72" spans="1:8" x14ac:dyDescent="0.2">
      <c r="A72" s="117"/>
      <c r="B72" s="117"/>
      <c r="C72" s="153" t="str">
        <f>Source!EO118</f>
        <v/>
      </c>
      <c r="D72" s="154" t="str">
        <f>Source!F118</f>
        <v>РЛ1ЭЭ4ЛОО</v>
      </c>
      <c r="E72" s="118"/>
      <c r="F72" s="119"/>
      <c r="G72" s="119"/>
      <c r="H72" s="119"/>
    </row>
    <row r="73" spans="1:8" x14ac:dyDescent="0.2">
      <c r="A73" s="120"/>
      <c r="B73" s="120"/>
      <c r="C73" s="121" t="s">
        <v>454</v>
      </c>
      <c r="D73" s="122"/>
      <c r="E73" s="123"/>
      <c r="F73" s="123"/>
      <c r="G73" s="123"/>
      <c r="H73" s="155">
        <f>Source!O120</f>
        <v>700813.1</v>
      </c>
    </row>
    <row r="74" spans="1:8" ht="15" x14ac:dyDescent="0.2">
      <c r="A74" s="182" t="str">
        <f>Source!G150</f>
        <v>ТП 6-10/04 кВ</v>
      </c>
      <c r="B74" s="183"/>
      <c r="C74" s="183"/>
      <c r="D74" s="183"/>
      <c r="E74" s="183"/>
      <c r="F74" s="183"/>
      <c r="G74" s="183"/>
      <c r="H74" s="184"/>
    </row>
    <row r="75" spans="1:8" ht="63.75" x14ac:dyDescent="0.2">
      <c r="A75" s="150">
        <v>22</v>
      </c>
      <c r="B75" s="150" t="str">
        <f>Source!E154</f>
        <v>1</v>
      </c>
      <c r="C75" s="116" t="str">
        <f>Source!G154</f>
        <v>Осмотр ЗТП</v>
      </c>
      <c r="D75" s="150" t="str">
        <f>IF(Source!BJ154&lt;&gt;"",SUBSTITUTE(SUBSTITUTE(SUBSTITUTE(SUBSTITUTE(SUBSTITUTE(SUBSTITUTE(Source!BJ154,",",""),"сб."," "),"гл.","-"),"табл.","-"),"поз.","-"),"разд.","-"),Source!F154)</f>
        <v>ВУЕР-РС-2020 ТП0ЭЭ4ПЗ0 приказ ПАО «Россети» от 26.03.2021 №131 (с изменениями)</v>
      </c>
      <c r="E75" s="151" t="str">
        <f>IF(Source!DW154="", Source!H154,Source!DW154)</f>
        <v>1 ЗТП</v>
      </c>
      <c r="F75" s="150">
        <f>Source!I154</f>
        <v>144</v>
      </c>
      <c r="G75" s="152">
        <f>Source!AB154</f>
        <v>305.24</v>
      </c>
      <c r="H75" s="152">
        <f>Source!O154</f>
        <v>43954.559999999998</v>
      </c>
    </row>
    <row r="76" spans="1:8" x14ac:dyDescent="0.2">
      <c r="A76" s="117"/>
      <c r="B76" s="117"/>
      <c r="C76" s="153" t="str">
        <f>Source!EO154</f>
        <v/>
      </c>
      <c r="D76" s="154" t="str">
        <f>Source!F154</f>
        <v>ТП0ЭЭ4ПЗ0</v>
      </c>
      <c r="E76" s="118"/>
      <c r="F76" s="119"/>
      <c r="G76" s="119"/>
      <c r="H76" s="119"/>
    </row>
    <row r="77" spans="1:8" ht="63.75" x14ac:dyDescent="0.2">
      <c r="A77" s="150">
        <v>23</v>
      </c>
      <c r="B77" s="150" t="str">
        <f>Source!E155</f>
        <v>2</v>
      </c>
      <c r="C77" s="116" t="str">
        <f>Source!G155</f>
        <v>Осмотр МТП</v>
      </c>
      <c r="D77" s="150" t="str">
        <f>IF(Source!BJ155&lt;&gt;"",SUBSTITUTE(SUBSTITUTE(SUBSTITUTE(SUBSTITUTE(SUBSTITUTE(SUBSTITUTE(Source!BJ155,",",""),"сб."," "),"гл.","-"),"табл.","-"),"поз.","-"),"разд.","-"),Source!F155)</f>
        <v>ВУЕР-РС-2020 ТП0ЭЭ4М00 приказ ПАО «Россети» от 26.03.2021 №131 (с изменениями)</v>
      </c>
      <c r="E77" s="151" t="str">
        <f>IF(Source!DW155="", Source!H155,Source!DW155)</f>
        <v>1 МТП</v>
      </c>
      <c r="F77" s="150">
        <f>Source!I155</f>
        <v>929</v>
      </c>
      <c r="G77" s="152">
        <f>Source!AB155</f>
        <v>220.45</v>
      </c>
      <c r="H77" s="152">
        <f>Source!O155</f>
        <v>204798.05</v>
      </c>
    </row>
    <row r="78" spans="1:8" x14ac:dyDescent="0.2">
      <c r="A78" s="117"/>
      <c r="B78" s="117"/>
      <c r="C78" s="153" t="str">
        <f>Source!EO155</f>
        <v/>
      </c>
      <c r="D78" s="154" t="str">
        <f>Source!F155</f>
        <v>ТП0ЭЭ4М00</v>
      </c>
      <c r="E78" s="118"/>
      <c r="F78" s="119"/>
      <c r="G78" s="119"/>
      <c r="H78" s="119"/>
    </row>
    <row r="79" spans="1:8" ht="51" x14ac:dyDescent="0.2">
      <c r="A79" s="150">
        <v>24</v>
      </c>
      <c r="B79" s="150" t="str">
        <f>Source!E156</f>
        <v>3</v>
      </c>
      <c r="C79" s="116" t="str">
        <f>Source!G156</f>
        <v>Тепловизионный контроль контактных соединений шин 35 кВ (применительно)</v>
      </c>
      <c r="D79" s="150" t="str">
        <f>IF(Source!BJ156&lt;&gt;"",SUBSTITUTE(SUBSTITUTE(SUBSTITUTE(SUBSTITUTE(SUBSTITUTE(SUBSTITUTE(Source!BJ156,",",""),"сб."," "),"гл.","-"),"табл.","-"),"поз.","-"),"разд.","-"),Source!F156)</f>
        <v>ВУЕР-ИО-2020 ИООР35СШКСТКОР приказ ПАО «Россети» от 26.03.2021 №131</v>
      </c>
      <c r="E79" s="151" t="str">
        <f>IF(Source!DW156="", Source!H156,Source!DW156)</f>
        <v>100 м</v>
      </c>
      <c r="F79" s="150">
        <f>Source!I156</f>
        <v>7.237482</v>
      </c>
      <c r="G79" s="152">
        <f>Source!AB156</f>
        <v>175.15</v>
      </c>
      <c r="H79" s="152">
        <f>Source!O156</f>
        <v>1267.6400000000001</v>
      </c>
    </row>
    <row r="80" spans="1:8" x14ac:dyDescent="0.2">
      <c r="A80" s="117"/>
      <c r="B80" s="117"/>
      <c r="C80" s="153" t="str">
        <f>Source!EO156</f>
        <v/>
      </c>
      <c r="D80" s="154" t="str">
        <f>Source!F156</f>
        <v>ИООР35СШКСТКОР</v>
      </c>
      <c r="E80" s="118"/>
      <c r="F80" s="119"/>
      <c r="G80" s="119"/>
      <c r="H80" s="119"/>
    </row>
    <row r="81" spans="1:8" x14ac:dyDescent="0.2">
      <c r="A81" s="120"/>
      <c r="B81" s="120"/>
      <c r="C81" s="121" t="s">
        <v>454</v>
      </c>
      <c r="D81" s="122"/>
      <c r="E81" s="123"/>
      <c r="F81" s="123"/>
      <c r="G81" s="123"/>
      <c r="H81" s="155">
        <f>Source!O158</f>
        <v>250020.25</v>
      </c>
    </row>
    <row r="82" spans="1:8" ht="15" x14ac:dyDescent="0.2">
      <c r="A82" s="182" t="str">
        <f>Source!G188</f>
        <v>КЛ 0,4-10 кВ</v>
      </c>
      <c r="B82" s="183"/>
      <c r="C82" s="183"/>
      <c r="D82" s="183"/>
      <c r="E82" s="183"/>
      <c r="F82" s="183"/>
      <c r="G82" s="183"/>
      <c r="H82" s="184"/>
    </row>
    <row r="83" spans="1:8" ht="51" x14ac:dyDescent="0.2">
      <c r="A83" s="150">
        <v>25</v>
      </c>
      <c r="B83" s="150" t="str">
        <f>Source!E192</f>
        <v>1</v>
      </c>
      <c r="C83" s="116" t="str">
        <f>Source!G192</f>
        <v>Осмотр концевой разделки кабеля силовых кабельных линий напряжением до 1 кВ включительно межремонтный</v>
      </c>
      <c r="D83" s="150" t="str">
        <f>IF(Source!BJ192&lt;&gt;"",SUBSTITUTE(SUBSTITUTE(SUBSTITUTE(SUBSTITUTE(SUBSTITUTE(SUBSTITUTE(Source!BJ192,",",""),"сб."," "),"гл.","-"),"табл.","-"),"поз.","-"),"разд.","-"),Source!F192)</f>
        <v>ВУЕР-ИО-2020 ИОКЛ010000ОКМР приказ ПАО «Россети» от 26.03.2021 №131</v>
      </c>
      <c r="E83" s="151" t="str">
        <f>IF(Source!DW192="", Source!H192,Source!DW192)</f>
        <v>1 кабель</v>
      </c>
      <c r="F83" s="150">
        <f>Source!I192</f>
        <v>338</v>
      </c>
      <c r="G83" s="152">
        <f>Source!AB192</f>
        <v>194.25</v>
      </c>
      <c r="H83" s="152">
        <f>Source!O192</f>
        <v>65656.5</v>
      </c>
    </row>
    <row r="84" spans="1:8" x14ac:dyDescent="0.2">
      <c r="A84" s="117"/>
      <c r="B84" s="117"/>
      <c r="C84" s="153" t="str">
        <f>Source!EO192</f>
        <v/>
      </c>
      <c r="D84" s="154" t="str">
        <f>Source!F192</f>
        <v>ИОКЛ010000ОКМР</v>
      </c>
      <c r="E84" s="118"/>
      <c r="F84" s="119"/>
      <c r="G84" s="119"/>
      <c r="H84" s="119"/>
    </row>
    <row r="85" spans="1:8" ht="51" x14ac:dyDescent="0.2">
      <c r="A85" s="150">
        <v>26</v>
      </c>
      <c r="B85" s="150" t="str">
        <f>Source!E193</f>
        <v>2</v>
      </c>
      <c r="C85" s="116" t="str">
        <f>Source!G193</f>
        <v>Осмотр концевой разделки кабеля силовых кабельных линий напряжением 6-20 кВ межремонтный</v>
      </c>
      <c r="D85" s="150" t="str">
        <f>IF(Source!BJ193&lt;&gt;"",SUBSTITUTE(SUBSTITUTE(SUBSTITUTE(SUBSTITUTE(SUBSTITUTE(SUBSTITUTE(Source!BJ193,",",""),"сб."," "),"гл.","-"),"табл.","-"),"поз.","-"),"разд.","-"),Source!F193)</f>
        <v>ВУЕР-ИО-2020 ИОКЛ100000ОКМР приказ ПАО «Россети» от 26.03.2021 №131</v>
      </c>
      <c r="E85" s="151" t="str">
        <f>IF(Source!DW193="", Source!H193,Source!DW193)</f>
        <v>1 кабель</v>
      </c>
      <c r="F85" s="150">
        <f>Source!I193</f>
        <v>116</v>
      </c>
      <c r="G85" s="152">
        <f>Source!AB193</f>
        <v>239.58</v>
      </c>
      <c r="H85" s="152">
        <f>Source!O193</f>
        <v>27791.279999999999</v>
      </c>
    </row>
    <row r="86" spans="1:8" x14ac:dyDescent="0.2">
      <c r="A86" s="117"/>
      <c r="B86" s="117"/>
      <c r="C86" s="153" t="str">
        <f>Source!EO193</f>
        <v/>
      </c>
      <c r="D86" s="154" t="str">
        <f>Source!F193</f>
        <v>ИОКЛ100000ОКМР</v>
      </c>
      <c r="E86" s="118"/>
      <c r="F86" s="119"/>
      <c r="G86" s="119"/>
      <c r="H86" s="119"/>
    </row>
    <row r="87" spans="1:8" x14ac:dyDescent="0.2">
      <c r="A87" s="120"/>
      <c r="B87" s="120"/>
      <c r="C87" s="121" t="s">
        <v>454</v>
      </c>
      <c r="D87" s="122"/>
      <c r="E87" s="123"/>
      <c r="F87" s="123"/>
      <c r="G87" s="123"/>
      <c r="H87" s="155">
        <f>Source!O195</f>
        <v>93447.78</v>
      </c>
    </row>
    <row r="88" spans="1:8" x14ac:dyDescent="0.2">
      <c r="A88" s="120"/>
      <c r="B88" s="120"/>
      <c r="C88" s="121" t="s">
        <v>454</v>
      </c>
      <c r="D88" s="122"/>
      <c r="E88" s="123"/>
      <c r="F88" s="123"/>
      <c r="G88" s="123"/>
      <c r="H88" s="155">
        <f>Source!O225</f>
        <v>1896471.37</v>
      </c>
    </row>
    <row r="89" spans="1:8" x14ac:dyDescent="0.2">
      <c r="A89" s="144"/>
      <c r="B89" s="145" t="str">
        <f>Source!H256</f>
        <v>Материалы учтённые расценками в ценах 2016г.</v>
      </c>
      <c r="C89" s="146"/>
      <c r="D89" s="147"/>
      <c r="E89" s="147"/>
      <c r="F89" s="147"/>
      <c r="G89" s="147"/>
      <c r="H89" s="148">
        <f>Source!F256</f>
        <v>0</v>
      </c>
    </row>
    <row r="90" spans="1:8" x14ac:dyDescent="0.2">
      <c r="A90" s="144"/>
      <c r="B90" s="145" t="str">
        <f>Source!H257</f>
        <v>ОЗП в ценах 2020 -2021г.</v>
      </c>
      <c r="C90" s="146"/>
      <c r="D90" s="147"/>
      <c r="E90" s="147"/>
      <c r="F90" s="147"/>
      <c r="G90" s="147"/>
      <c r="H90" s="148">
        <f>Source!F257</f>
        <v>1373191.18</v>
      </c>
    </row>
    <row r="91" spans="1:8" x14ac:dyDescent="0.2">
      <c r="A91" s="144"/>
      <c r="B91" s="145" t="str">
        <f>Source!H258</f>
        <v>НР в ценах 2020-2021 г.</v>
      </c>
      <c r="C91" s="146"/>
      <c r="D91" s="147"/>
      <c r="E91" s="147"/>
      <c r="F91" s="147"/>
      <c r="G91" s="147"/>
      <c r="H91" s="148">
        <f>Source!F258</f>
        <v>2563502.7999999998</v>
      </c>
    </row>
    <row r="92" spans="1:8" x14ac:dyDescent="0.2">
      <c r="A92" s="144"/>
      <c r="B92" s="145" t="str">
        <f>Source!H259</f>
        <v>СП в ценах 2020-2021 г.</v>
      </c>
      <c r="C92" s="146"/>
      <c r="D92" s="147"/>
      <c r="E92" s="147"/>
      <c r="F92" s="147"/>
      <c r="G92" s="147"/>
      <c r="H92" s="148">
        <f>Source!F259</f>
        <v>823914.7</v>
      </c>
    </row>
    <row r="93" spans="1:8" x14ac:dyDescent="0.2">
      <c r="A93" s="144"/>
      <c r="B93" s="145" t="str">
        <f>Source!H260</f>
        <v>ЭММ без учёта ЗПМ в ценах 2020-2021г.</v>
      </c>
      <c r="C93" s="146"/>
      <c r="D93" s="147"/>
      <c r="E93" s="147"/>
      <c r="F93" s="147"/>
      <c r="G93" s="147"/>
      <c r="H93" s="148">
        <f>Source!F260</f>
        <v>523280.19</v>
      </c>
    </row>
    <row r="94" spans="1:8" x14ac:dyDescent="0.2">
      <c r="A94" s="144"/>
      <c r="B94" s="145" t="str">
        <f>Source!H261</f>
        <v>Трудозатраты</v>
      </c>
      <c r="C94" s="146"/>
      <c r="D94" s="147"/>
      <c r="E94" s="147"/>
      <c r="F94" s="147"/>
      <c r="G94" s="147"/>
      <c r="H94" s="148">
        <f>Source!F261</f>
        <v>8335.4500000000007</v>
      </c>
    </row>
    <row r="95" spans="1:8" x14ac:dyDescent="0.2">
      <c r="A95" s="144"/>
      <c r="B95" s="145" t="str">
        <f>Source!H262</f>
        <v>Индекс Jзп на 2021 Г.</v>
      </c>
      <c r="C95" s="146"/>
      <c r="D95" s="147"/>
      <c r="E95" s="147"/>
      <c r="F95" s="147"/>
      <c r="G95" s="147"/>
      <c r="H95" s="148">
        <f>Source!F262</f>
        <v>1.4</v>
      </c>
    </row>
    <row r="96" spans="1:8" x14ac:dyDescent="0.2">
      <c r="A96" s="144"/>
      <c r="B96" s="145" t="str">
        <f>Source!H263</f>
        <v>ОЗП с учётом индекса Jзп 2021 Г.</v>
      </c>
      <c r="C96" s="146"/>
      <c r="D96" s="147"/>
      <c r="E96" s="147"/>
      <c r="F96" s="147"/>
      <c r="G96" s="147"/>
      <c r="H96" s="148">
        <f>Source!F263</f>
        <v>1922467.65</v>
      </c>
    </row>
    <row r="97" spans="1:8" x14ac:dyDescent="0.2">
      <c r="A97" s="144"/>
      <c r="B97" s="145" t="str">
        <f>Source!H264</f>
        <v>НР с учётом индекса Jзп 2021 г.</v>
      </c>
      <c r="C97" s="146"/>
      <c r="D97" s="147"/>
      <c r="E97" s="147"/>
      <c r="F97" s="147"/>
      <c r="G97" s="147"/>
      <c r="H97" s="148">
        <f>Source!F264</f>
        <v>3588903.92</v>
      </c>
    </row>
    <row r="98" spans="1:8" x14ac:dyDescent="0.2">
      <c r="A98" s="144"/>
      <c r="B98" s="145" t="str">
        <f>Source!H265</f>
        <v>СП с учётом индекса Jзп 2021 г.</v>
      </c>
      <c r="C98" s="146"/>
      <c r="D98" s="147"/>
      <c r="E98" s="147"/>
      <c r="F98" s="147"/>
      <c r="G98" s="147"/>
      <c r="H98" s="148">
        <f>Source!F265</f>
        <v>1153480.58</v>
      </c>
    </row>
    <row r="99" spans="1:8" x14ac:dyDescent="0.2">
      <c r="A99" s="144"/>
      <c r="B99" s="145" t="str">
        <f>Source!H266</f>
        <v>Итого (ОЗП+НР+СП) с учётом индекса Jзп 2021 г.</v>
      </c>
      <c r="C99" s="146"/>
      <c r="D99" s="147"/>
      <c r="E99" s="147"/>
      <c r="F99" s="147"/>
      <c r="G99" s="147"/>
      <c r="H99" s="148">
        <f>Source!F266</f>
        <v>6664852.1500000004</v>
      </c>
    </row>
    <row r="100" spans="1:8" x14ac:dyDescent="0.2">
      <c r="A100" s="144"/>
      <c r="B100" s="145" t="str">
        <f>Source!H267</f>
        <v>Индекс-дефлятор по ИПЦ (на 2022год)</v>
      </c>
      <c r="C100" s="146"/>
      <c r="D100" s="147"/>
      <c r="E100" s="147"/>
      <c r="F100" s="147"/>
      <c r="G100" s="147"/>
      <c r="H100" s="148">
        <f>Source!F267</f>
        <v>1</v>
      </c>
    </row>
    <row r="101" spans="1:8" x14ac:dyDescent="0.2">
      <c r="A101" s="144"/>
      <c r="B101" s="145" t="str">
        <f>Source!H268</f>
        <v>Итого (ОЗП+НР+СП) с учётом индекса-дефлятора по ИПЦ (на 2022 г.)</v>
      </c>
      <c r="C101" s="146"/>
      <c r="D101" s="147"/>
      <c r="E101" s="147"/>
      <c r="F101" s="147"/>
      <c r="G101" s="147"/>
      <c r="H101" s="148">
        <f>Source!F268</f>
        <v>6664852.1500000004</v>
      </c>
    </row>
    <row r="102" spans="1:8" x14ac:dyDescent="0.2">
      <c r="A102" s="144"/>
      <c r="B102" s="145" t="str">
        <f>Source!H269</f>
        <v>Индекс-дефлятор по ИПЦ (на 2023 год)</v>
      </c>
      <c r="C102" s="146"/>
      <c r="D102" s="147"/>
      <c r="E102" s="147"/>
      <c r="F102" s="147"/>
      <c r="G102" s="147"/>
      <c r="H102" s="148">
        <f>Source!F269</f>
        <v>1</v>
      </c>
    </row>
    <row r="103" spans="1:8" x14ac:dyDescent="0.2">
      <c r="A103" s="144"/>
      <c r="B103" s="145" t="str">
        <f>Source!H270</f>
        <v>Итого (ОЗП+НР+СП) с учётом индекса-дефлятора по ИПЦ (на 2023 год)</v>
      </c>
      <c r="C103" s="146"/>
      <c r="D103" s="147"/>
      <c r="E103" s="147"/>
      <c r="F103" s="147"/>
      <c r="G103" s="147"/>
      <c r="H103" s="148">
        <f>Source!F270</f>
        <v>6664852.1500000004</v>
      </c>
    </row>
    <row r="104" spans="1:8" x14ac:dyDescent="0.2">
      <c r="A104" s="144"/>
      <c r="B104" s="145" t="str">
        <f>Source!H271</f>
        <v>Индекс Jпп на 2021 г.</v>
      </c>
      <c r="C104" s="146"/>
      <c r="D104" s="147"/>
      <c r="E104" s="147"/>
      <c r="F104" s="147"/>
      <c r="G104" s="147"/>
      <c r="H104" s="148">
        <f>Source!F271</f>
        <v>1.1499999999999999</v>
      </c>
    </row>
    <row r="105" spans="1:8" x14ac:dyDescent="0.2">
      <c r="A105" s="144"/>
      <c r="B105" s="145" t="str">
        <f>Source!H272</f>
        <v>ЭММ с учётом индекса Jпп 2021 г.</v>
      </c>
      <c r="C105" s="146"/>
      <c r="D105" s="147"/>
      <c r="E105" s="147"/>
      <c r="F105" s="147"/>
      <c r="G105" s="147"/>
      <c r="H105" s="148">
        <f>Source!F272</f>
        <v>601772.22</v>
      </c>
    </row>
    <row r="106" spans="1:8" x14ac:dyDescent="0.2">
      <c r="A106" s="144"/>
      <c r="B106" s="145" t="str">
        <f>Source!H273</f>
        <v>Индекс-дефлятор по ИЦП (на 2022год)</v>
      </c>
      <c r="C106" s="146"/>
      <c r="D106" s="147"/>
      <c r="E106" s="147"/>
      <c r="F106" s="147"/>
      <c r="G106" s="147"/>
      <c r="H106" s="148">
        <f>Source!F273</f>
        <v>1</v>
      </c>
    </row>
    <row r="107" spans="1:8" x14ac:dyDescent="0.2">
      <c r="A107" s="144"/>
      <c r="B107" s="145" t="str">
        <f>Source!H274</f>
        <v>ЭММ с учётом индекса-дефлятора по ИЦП (на 2022 год)</v>
      </c>
      <c r="C107" s="146"/>
      <c r="D107" s="147"/>
      <c r="E107" s="147"/>
      <c r="F107" s="147"/>
      <c r="G107" s="147"/>
      <c r="H107" s="148">
        <f>Source!F274</f>
        <v>601772.22</v>
      </c>
    </row>
    <row r="108" spans="1:8" x14ac:dyDescent="0.2">
      <c r="A108" s="144"/>
      <c r="B108" s="145" t="str">
        <f>Source!H275</f>
        <v>Индекс-дефлятор по ИЦП (на 2023 год)</v>
      </c>
      <c r="C108" s="146"/>
      <c r="D108" s="147"/>
      <c r="E108" s="147"/>
      <c r="F108" s="147"/>
      <c r="G108" s="147"/>
      <c r="H108" s="148">
        <f>Source!F275</f>
        <v>1</v>
      </c>
    </row>
    <row r="109" spans="1:8" x14ac:dyDescent="0.2">
      <c r="A109" s="144"/>
      <c r="B109" s="145" t="str">
        <f>Source!H276</f>
        <v>ЭММ с учётом индекса-дефлятора по ИЦП (на 2023 год)</v>
      </c>
      <c r="C109" s="146"/>
      <c r="D109" s="147"/>
      <c r="E109" s="147"/>
      <c r="F109" s="147"/>
      <c r="G109" s="147"/>
      <c r="H109" s="148">
        <f>Source!F276</f>
        <v>601772.22</v>
      </c>
    </row>
    <row r="110" spans="1:8" x14ac:dyDescent="0.2">
      <c r="A110" s="144"/>
      <c r="B110" s="145" t="str">
        <f>Source!H277</f>
        <v>Материалы учтённые расценками с учётом индекса Jпп 2021 г.</v>
      </c>
      <c r="C110" s="146"/>
      <c r="D110" s="147"/>
      <c r="E110" s="147"/>
      <c r="F110" s="147"/>
      <c r="G110" s="147"/>
      <c r="H110" s="148">
        <f>Source!F277</f>
        <v>0</v>
      </c>
    </row>
    <row r="111" spans="1:8" x14ac:dyDescent="0.2">
      <c r="A111" s="144"/>
      <c r="B111" s="145" t="str">
        <f>Source!H278</f>
        <v>Индекс-дефлятор по ИЦП (на 2022 год)</v>
      </c>
      <c r="C111" s="146"/>
      <c r="D111" s="147"/>
      <c r="E111" s="147"/>
      <c r="F111" s="147"/>
      <c r="G111" s="147"/>
      <c r="H111" s="148">
        <f>Source!F278</f>
        <v>1</v>
      </c>
    </row>
    <row r="112" spans="1:8" x14ac:dyDescent="0.2">
      <c r="A112" s="144"/>
      <c r="B112" s="145" t="str">
        <f>Source!H279</f>
        <v>Материалы учтённые расценками с учётом индекса-дефлятора по ИЦП (на 2021год)</v>
      </c>
      <c r="C112" s="146"/>
      <c r="D112" s="147"/>
      <c r="E112" s="147"/>
      <c r="F112" s="147"/>
      <c r="G112" s="147"/>
      <c r="H112" s="148">
        <f>Source!F279</f>
        <v>0</v>
      </c>
    </row>
    <row r="113" spans="1:8" x14ac:dyDescent="0.2">
      <c r="A113" s="144"/>
      <c r="B113" s="145" t="str">
        <f>Source!H280</f>
        <v>Индекс-дефлятор по ИЦП (на 2023 год)</v>
      </c>
      <c r="C113" s="146"/>
      <c r="D113" s="147"/>
      <c r="E113" s="147"/>
      <c r="F113" s="147"/>
      <c r="G113" s="147"/>
      <c r="H113" s="148">
        <f>Source!F280</f>
        <v>1</v>
      </c>
    </row>
    <row r="114" spans="1:8" x14ac:dyDescent="0.2">
      <c r="A114" s="144"/>
      <c r="B114" s="145" t="str">
        <f>Source!H281</f>
        <v>Материалы учтённые расценками с учётом индекса-дефлятора по ИЦП (на 2023  год)</v>
      </c>
      <c r="C114" s="146"/>
      <c r="D114" s="147"/>
      <c r="E114" s="147"/>
      <c r="F114" s="147"/>
      <c r="G114" s="147"/>
      <c r="H114" s="148">
        <f>Source!F281</f>
        <v>0</v>
      </c>
    </row>
    <row r="115" spans="1:8" x14ac:dyDescent="0.2">
      <c r="A115" s="144"/>
      <c r="B115" s="145" t="str">
        <f>Source!H282</f>
        <v>ИТОГО с учетом индексов-дефляторов в ценах 2022  г. (без учета стоимости материалов и оборудования по данным ДЛ и МТО)</v>
      </c>
      <c r="C115" s="146"/>
      <c r="D115" s="147"/>
      <c r="E115" s="147"/>
      <c r="F115" s="147"/>
      <c r="G115" s="147"/>
      <c r="H115" s="148">
        <f>Source!F282</f>
        <v>7266624.3700000001</v>
      </c>
    </row>
    <row r="116" spans="1:8" x14ac:dyDescent="0.2">
      <c r="A116" s="144"/>
      <c r="B116" s="145" t="str">
        <f>Source!H283</f>
        <v>Материалы по данным ДЛ и МТО (средние цены 2022год)</v>
      </c>
      <c r="C116" s="146"/>
      <c r="D116" s="147"/>
      <c r="E116" s="147"/>
      <c r="F116" s="147"/>
      <c r="G116" s="147"/>
      <c r="H116" s="148">
        <f>Source!F283</f>
        <v>0</v>
      </c>
    </row>
    <row r="117" spans="1:8" x14ac:dyDescent="0.2">
      <c r="A117" s="144"/>
      <c r="B117" s="145" t="str">
        <f>Source!H284</f>
        <v>ЗСР, %</v>
      </c>
      <c r="C117" s="146"/>
      <c r="D117" s="147"/>
      <c r="E117" s="147"/>
      <c r="F117" s="147"/>
      <c r="G117" s="147"/>
      <c r="H117" s="148">
        <f>Source!F284</f>
        <v>2</v>
      </c>
    </row>
    <row r="118" spans="1:8" x14ac:dyDescent="0.2">
      <c r="A118" s="144"/>
      <c r="B118" s="145" t="str">
        <f>Source!H285</f>
        <v>Материалы по данным ДЛ и МТО (средние цены 2022год) с ТЗР</v>
      </c>
      <c r="C118" s="146"/>
      <c r="D118" s="147"/>
      <c r="E118" s="147"/>
      <c r="F118" s="147"/>
      <c r="G118" s="147"/>
      <c r="H118" s="148">
        <f>Source!F285</f>
        <v>0</v>
      </c>
    </row>
    <row r="119" spans="1:8" x14ac:dyDescent="0.2">
      <c r="A119" s="144"/>
      <c r="B119" s="145" t="str">
        <f>Source!H286</f>
        <v>Оборудование по данным ДЛ и МТО (средние цены 2022год)</v>
      </c>
      <c r="C119" s="146"/>
      <c r="D119" s="147"/>
      <c r="E119" s="147"/>
      <c r="F119" s="147"/>
      <c r="G119" s="147"/>
      <c r="H119" s="148">
        <f>Source!F286</f>
        <v>0</v>
      </c>
    </row>
    <row r="120" spans="1:8" x14ac:dyDescent="0.2">
      <c r="A120" s="144"/>
      <c r="B120" s="145" t="str">
        <f>Source!H287</f>
        <v>ЗСР, %</v>
      </c>
      <c r="C120" s="146"/>
      <c r="D120" s="147"/>
      <c r="E120" s="147"/>
      <c r="F120" s="147"/>
      <c r="G120" s="147"/>
      <c r="H120" s="148">
        <f>Source!F287</f>
        <v>3</v>
      </c>
    </row>
    <row r="121" spans="1:8" x14ac:dyDescent="0.2">
      <c r="A121" s="144"/>
      <c r="B121" s="145" t="str">
        <f>Source!H288</f>
        <v>Оборудование по данным ДЛ и МТО (средние цены 2022год) с ТЗР</v>
      </c>
      <c r="C121" s="146"/>
      <c r="D121" s="147"/>
      <c r="E121" s="147"/>
      <c r="F121" s="147"/>
      <c r="G121" s="147"/>
      <c r="H121" s="148">
        <f>Source!F288</f>
        <v>0</v>
      </c>
    </row>
    <row r="122" spans="1:8" x14ac:dyDescent="0.2">
      <c r="A122" s="144"/>
      <c r="B122" s="145" t="str">
        <f>Source!H289</f>
        <v>Индекс-дефлятор по ИЦП (на 2022 г)</v>
      </c>
      <c r="C122" s="146"/>
      <c r="D122" s="147"/>
      <c r="E122" s="147"/>
      <c r="F122" s="147"/>
      <c r="G122" s="147"/>
      <c r="H122" s="148">
        <f>Source!F289</f>
        <v>0</v>
      </c>
    </row>
    <row r="123" spans="1:8" x14ac:dyDescent="0.2">
      <c r="A123" s="144"/>
      <c r="B123" s="145" t="str">
        <f>Source!H290</f>
        <v>ИТОГО Материалов и Оборудования по данным ДЛ и МТО (средние цены 2022 год) с ТЗР с учетом индекса-дефлятора (на 2023год)</v>
      </c>
      <c r="C123" s="146"/>
      <c r="D123" s="147"/>
      <c r="E123" s="147"/>
      <c r="F123" s="147"/>
      <c r="G123" s="147"/>
      <c r="H123" s="148">
        <f>Source!F290</f>
        <v>0</v>
      </c>
    </row>
    <row r="124" spans="1:8" x14ac:dyDescent="0.2">
      <c r="A124" s="144"/>
      <c r="B124" s="145" t="str">
        <f>Source!H291</f>
        <v>Материалы по данным ДЛ и МТО (по справочнику МТР на базе SAP ERP на 2022 год)</v>
      </c>
      <c r="C124" s="146"/>
      <c r="D124" s="147"/>
      <c r="E124" s="147"/>
      <c r="F124" s="147"/>
      <c r="G124" s="147"/>
      <c r="H124" s="148">
        <f>Source!F291</f>
        <v>0</v>
      </c>
    </row>
    <row r="125" spans="1:8" x14ac:dyDescent="0.2">
      <c r="A125" s="144"/>
      <c r="B125" s="145" t="str">
        <f>Source!H292</f>
        <v>ЗСР, %</v>
      </c>
      <c r="C125" s="146"/>
      <c r="D125" s="147"/>
      <c r="E125" s="147"/>
      <c r="F125" s="147"/>
      <c r="G125" s="147"/>
      <c r="H125" s="148">
        <f>Source!F292</f>
        <v>2</v>
      </c>
    </row>
    <row r="126" spans="1:8" x14ac:dyDescent="0.2">
      <c r="A126" s="144"/>
      <c r="B126" s="145" t="str">
        <f>Source!H293</f>
        <v>Материалы по данным ДЛ и МТО (по справочнику МТР на базе SAP ERP на 2022 год) с ТЗР</v>
      </c>
      <c r="C126" s="146"/>
      <c r="D126" s="147"/>
      <c r="E126" s="147"/>
      <c r="F126" s="147"/>
      <c r="G126" s="147"/>
      <c r="H126" s="148">
        <f>Source!F293</f>
        <v>0</v>
      </c>
    </row>
    <row r="127" spans="1:8" x14ac:dyDescent="0.2">
      <c r="A127" s="144"/>
      <c r="B127" s="145" t="str">
        <f>Source!H294</f>
        <v>Оборудование по данным ДЛ и МТО (по справочнику МТР на базе SAP ERP на 2022 год)</v>
      </c>
      <c r="C127" s="146"/>
      <c r="D127" s="147"/>
      <c r="E127" s="147"/>
      <c r="F127" s="147"/>
      <c r="G127" s="147"/>
      <c r="H127" s="148">
        <f>Source!F294</f>
        <v>0</v>
      </c>
    </row>
    <row r="128" spans="1:8" x14ac:dyDescent="0.2">
      <c r="A128" s="144"/>
      <c r="B128" s="145" t="str">
        <f>Source!H295</f>
        <v>ЗСР, %</v>
      </c>
      <c r="C128" s="146"/>
      <c r="D128" s="147"/>
      <c r="E128" s="147"/>
      <c r="F128" s="147"/>
      <c r="G128" s="147"/>
      <c r="H128" s="148">
        <f>Source!F295</f>
        <v>1.2</v>
      </c>
    </row>
    <row r="129" spans="1:8" x14ac:dyDescent="0.2">
      <c r="A129" s="144"/>
      <c r="B129" s="145" t="str">
        <f>Source!H296</f>
        <v>Оборудование по данным ДЛ и МТО (по справочнику МТР на базе SAP ERP на 2022 год) с ТЗР</v>
      </c>
      <c r="C129" s="146"/>
      <c r="D129" s="147"/>
      <c r="E129" s="147"/>
      <c r="F129" s="147"/>
      <c r="G129" s="147"/>
      <c r="H129" s="148">
        <f>Source!F296</f>
        <v>0</v>
      </c>
    </row>
    <row r="130" spans="1:8" x14ac:dyDescent="0.2">
      <c r="A130" s="144"/>
      <c r="B130" s="145" t="str">
        <f>Source!H297</f>
        <v>ИТОГО Материалов и Оборудования по данным ДЛ и МТО (по справочнику МТР на базе SAP ERP на 2022 год) с транспортными расходами и ЗСР</v>
      </c>
      <c r="C130" s="146"/>
      <c r="D130" s="147"/>
      <c r="E130" s="147"/>
      <c r="F130" s="147"/>
      <c r="G130" s="147"/>
      <c r="H130" s="148">
        <f>Source!F297</f>
        <v>0</v>
      </c>
    </row>
    <row r="131" spans="1:8" x14ac:dyDescent="0.2">
      <c r="A131" s="144"/>
      <c r="B131" s="145" t="str">
        <f>Source!H298</f>
        <v>ВСЕГО в ценах 2023  года</v>
      </c>
      <c r="C131" s="146"/>
      <c r="D131" s="147"/>
      <c r="E131" s="147"/>
      <c r="F131" s="147"/>
      <c r="G131" s="147"/>
      <c r="H131" s="148">
        <f>Source!F298</f>
        <v>7266624.3700000001</v>
      </c>
    </row>
    <row r="132" spans="1:8" x14ac:dyDescent="0.2">
      <c r="A132" s="115"/>
      <c r="B132" s="124"/>
      <c r="C132" s="125"/>
      <c r="D132" s="125"/>
      <c r="E132" s="125"/>
      <c r="F132" s="125"/>
      <c r="G132" s="125"/>
      <c r="H132" s="125"/>
    </row>
    <row r="133" spans="1:8" x14ac:dyDescent="0.2">
      <c r="A133" s="126" t="s">
        <v>455</v>
      </c>
      <c r="B133" s="127"/>
      <c r="C133" s="127"/>
      <c r="D133" s="127"/>
      <c r="E133" s="127"/>
      <c r="F133" s="127"/>
      <c r="G133" s="128"/>
      <c r="H133" s="128"/>
    </row>
    <row r="134" spans="1:8" x14ac:dyDescent="0.2">
      <c r="A134" s="129"/>
      <c r="B134" s="130" t="s">
        <v>456</v>
      </c>
      <c r="C134" s="124"/>
      <c r="D134" s="185" t="s">
        <v>457</v>
      </c>
      <c r="E134" s="185"/>
      <c r="F134" s="131"/>
      <c r="G134" s="124" t="s">
        <v>458</v>
      </c>
      <c r="H134" s="124"/>
    </row>
    <row r="135" spans="1:8" x14ac:dyDescent="0.2">
      <c r="A135" s="129"/>
      <c r="B135" s="124"/>
      <c r="C135" s="124"/>
      <c r="D135" s="124"/>
      <c r="E135" s="124"/>
      <c r="F135" s="132"/>
      <c r="G135" s="125"/>
      <c r="H135" s="124"/>
    </row>
    <row r="136" spans="1:8" x14ac:dyDescent="0.2">
      <c r="A136" s="133"/>
      <c r="B136" s="124" t="s">
        <v>459</v>
      </c>
      <c r="C136" s="125"/>
      <c r="D136" s="124"/>
      <c r="E136" s="124"/>
      <c r="F136" s="134"/>
      <c r="G136" s="125"/>
      <c r="H136" s="124"/>
    </row>
    <row r="137" spans="1:8" x14ac:dyDescent="0.2">
      <c r="A137" s="133"/>
      <c r="B137" s="124"/>
      <c r="C137" s="125"/>
      <c r="D137" s="124"/>
      <c r="E137" s="124"/>
      <c r="F137" s="134"/>
      <c r="G137" s="125"/>
      <c r="H137" s="124"/>
    </row>
    <row r="138" spans="1:8" x14ac:dyDescent="0.2">
      <c r="A138" s="133"/>
      <c r="B138" s="124"/>
      <c r="C138" s="125"/>
      <c r="D138" s="124"/>
      <c r="E138" s="124"/>
      <c r="F138" s="134"/>
      <c r="G138" s="125"/>
      <c r="H138" s="124"/>
    </row>
    <row r="139" spans="1:8" x14ac:dyDescent="0.2">
      <c r="A139" s="115"/>
      <c r="B139" s="135"/>
      <c r="C139" s="125"/>
      <c r="D139" s="124"/>
      <c r="E139" s="124"/>
      <c r="F139" s="134"/>
      <c r="G139" s="125"/>
      <c r="H139" s="124"/>
    </row>
    <row r="140" spans="1:8" x14ac:dyDescent="0.2">
      <c r="A140" s="129"/>
      <c r="B140" s="124"/>
      <c r="C140" s="135"/>
      <c r="D140" s="136"/>
      <c r="E140" s="136"/>
      <c r="F140" s="135"/>
      <c r="G140" s="125"/>
      <c r="H140" s="134"/>
    </row>
    <row r="141" spans="1:8" ht="15" x14ac:dyDescent="0.25">
      <c r="A141" s="137" t="s">
        <v>460</v>
      </c>
      <c r="B141" s="138"/>
      <c r="C141" s="138"/>
      <c r="D141" s="139"/>
      <c r="E141" s="139"/>
      <c r="F141" s="138"/>
      <c r="G141" s="128"/>
      <c r="H141" s="128"/>
    </row>
    <row r="142" spans="1:8" x14ac:dyDescent="0.2">
      <c r="A142" s="125"/>
      <c r="B142" s="130" t="s">
        <v>456</v>
      </c>
      <c r="C142" s="140"/>
      <c r="D142" s="185" t="s">
        <v>457</v>
      </c>
      <c r="E142" s="185"/>
      <c r="F142" s="131"/>
      <c r="G142" s="124" t="s">
        <v>458</v>
      </c>
      <c r="H142" s="124"/>
    </row>
    <row r="143" spans="1:8" x14ac:dyDescent="0.2">
      <c r="A143" s="129"/>
      <c r="B143" s="125"/>
      <c r="C143" s="124"/>
      <c r="D143" s="136"/>
      <c r="E143" s="136"/>
      <c r="F143" s="135"/>
      <c r="G143" s="125"/>
      <c r="H143" s="134"/>
    </row>
    <row r="144" spans="1:8" x14ac:dyDescent="0.2">
      <c r="A144" s="129"/>
      <c r="B144" s="124" t="s">
        <v>459</v>
      </c>
      <c r="C144" s="124"/>
      <c r="D144" s="136"/>
      <c r="E144" s="141"/>
      <c r="F144" s="136"/>
      <c r="G144" s="125"/>
      <c r="H144" s="134"/>
    </row>
    <row r="145" spans="1:8" x14ac:dyDescent="0.2">
      <c r="A145" s="129"/>
      <c r="B145" s="142"/>
      <c r="C145" s="140"/>
      <c r="D145" s="140"/>
      <c r="E145" s="140"/>
      <c r="F145" s="140"/>
      <c r="G145" s="143"/>
      <c r="H145" s="142"/>
    </row>
  </sheetData>
  <mergeCells count="35">
    <mergeCell ref="A82:H82"/>
    <mergeCell ref="D134:E134"/>
    <mergeCell ref="D142:E142"/>
    <mergeCell ref="A26:H26"/>
    <mergeCell ref="A48:H48"/>
    <mergeCell ref="A62:H62"/>
    <mergeCell ref="A74:H74"/>
    <mergeCell ref="A20:G20"/>
    <mergeCell ref="A23:B23"/>
    <mergeCell ref="C23:C24"/>
    <mergeCell ref="D23:D24"/>
    <mergeCell ref="E23:E24"/>
    <mergeCell ref="F23:H23"/>
    <mergeCell ref="D17:D18"/>
    <mergeCell ref="E17:E18"/>
    <mergeCell ref="F17:G17"/>
    <mergeCell ref="A8:B8"/>
    <mergeCell ref="C8:F8"/>
    <mergeCell ref="A9:B9"/>
    <mergeCell ref="C9:F9"/>
    <mergeCell ref="C10:F10"/>
    <mergeCell ref="A11:B11"/>
    <mergeCell ref="C11:F11"/>
    <mergeCell ref="C12:F12"/>
    <mergeCell ref="C13:D13"/>
    <mergeCell ref="F13:G13"/>
    <mergeCell ref="E14:F14"/>
    <mergeCell ref="F16:G16"/>
    <mergeCell ref="A7:B7"/>
    <mergeCell ref="C7:F7"/>
    <mergeCell ref="F1:H1"/>
    <mergeCell ref="E2:H2"/>
    <mergeCell ref="G3:H3"/>
    <mergeCell ref="A6:B6"/>
    <mergeCell ref="C6:F6"/>
  </mergeCells>
  <pageMargins left="0.59055118110236227" right="0.39370078740157483" top="0" bottom="0" header="0.51181102362204722" footer="0.27559055118110237"/>
  <pageSetup paperSize="9" scale="64" orientation="portrait" r:id="rId1"/>
  <headerFooter alignWithMargins="0"/>
  <rowBreaks count="1" manualBreakCount="1">
    <brk id="145" max="16383" man="1"/>
  </rowBreaks>
  <colBreaks count="1" manualBreakCount="1">
    <brk id="8" max="8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view="pageBreakPreview" topLeftCell="A75" zoomScaleNormal="100" zoomScaleSheetLayoutView="100" workbookViewId="0">
      <selection activeCell="M102" sqref="M102:N102"/>
    </sheetView>
  </sheetViews>
  <sheetFormatPr defaultRowHeight="12.75" x14ac:dyDescent="0.2"/>
  <cols>
    <col min="1" max="1" width="7.140625" customWidth="1"/>
    <col min="2" max="2" width="11.28515625" customWidth="1"/>
    <col min="3" max="3" width="14.42578125" customWidth="1"/>
    <col min="4" max="4" width="28.140625" customWidth="1"/>
    <col min="5" max="5" width="6.28515625" customWidth="1"/>
    <col min="6" max="6" width="8.5703125" customWidth="1"/>
    <col min="7" max="7" width="8.140625" customWidth="1"/>
    <col min="8" max="8" width="7.7109375" customWidth="1"/>
    <col min="9" max="9" width="8.7109375" customWidth="1"/>
    <col min="10" max="10" width="8.5703125" customWidth="1"/>
    <col min="11" max="11" width="8.7109375" customWidth="1"/>
    <col min="12" max="12" width="9.28515625" customWidth="1"/>
    <col min="13" max="13" width="10.7109375" customWidth="1"/>
    <col min="14" max="14" width="9" customWidth="1"/>
    <col min="16" max="16" width="10.28515625" customWidth="1"/>
    <col min="17" max="17" width="9.85546875" customWidth="1"/>
    <col min="257" max="257" width="7.140625" customWidth="1"/>
    <col min="258" max="258" width="11.28515625" customWidth="1"/>
    <col min="259" max="259" width="14.42578125" customWidth="1"/>
    <col min="260" max="260" width="28.140625" customWidth="1"/>
    <col min="261" max="261" width="6.28515625" customWidth="1"/>
    <col min="262" max="262" width="8.5703125" customWidth="1"/>
    <col min="263" max="263" width="8.140625" customWidth="1"/>
    <col min="264" max="264" width="7.7109375" customWidth="1"/>
    <col min="265" max="265" width="8.7109375" customWidth="1"/>
    <col min="266" max="266" width="8.5703125" customWidth="1"/>
    <col min="267" max="267" width="8.7109375" customWidth="1"/>
    <col min="268" max="268" width="9.28515625" customWidth="1"/>
    <col min="269" max="269" width="10.7109375" customWidth="1"/>
    <col min="270" max="270" width="9" customWidth="1"/>
    <col min="272" max="272" width="10.28515625" customWidth="1"/>
    <col min="273" max="273" width="9.85546875" customWidth="1"/>
    <col min="513" max="513" width="7.140625" customWidth="1"/>
    <col min="514" max="514" width="11.28515625" customWidth="1"/>
    <col min="515" max="515" width="14.42578125" customWidth="1"/>
    <col min="516" max="516" width="28.140625" customWidth="1"/>
    <col min="517" max="517" width="6.28515625" customWidth="1"/>
    <col min="518" max="518" width="8.5703125" customWidth="1"/>
    <col min="519" max="519" width="8.140625" customWidth="1"/>
    <col min="520" max="520" width="7.7109375" customWidth="1"/>
    <col min="521" max="521" width="8.7109375" customWidth="1"/>
    <col min="522" max="522" width="8.5703125" customWidth="1"/>
    <col min="523" max="523" width="8.7109375" customWidth="1"/>
    <col min="524" max="524" width="9.28515625" customWidth="1"/>
    <col min="525" max="525" width="10.7109375" customWidth="1"/>
    <col min="526" max="526" width="9" customWidth="1"/>
    <col min="528" max="528" width="10.28515625" customWidth="1"/>
    <col min="529" max="529" width="9.85546875" customWidth="1"/>
    <col min="769" max="769" width="7.140625" customWidth="1"/>
    <col min="770" max="770" width="11.28515625" customWidth="1"/>
    <col min="771" max="771" width="14.42578125" customWidth="1"/>
    <col min="772" max="772" width="28.140625" customWidth="1"/>
    <col min="773" max="773" width="6.28515625" customWidth="1"/>
    <col min="774" max="774" width="8.5703125" customWidth="1"/>
    <col min="775" max="775" width="8.140625" customWidth="1"/>
    <col min="776" max="776" width="7.7109375" customWidth="1"/>
    <col min="777" max="777" width="8.7109375" customWidth="1"/>
    <col min="778" max="778" width="8.5703125" customWidth="1"/>
    <col min="779" max="779" width="8.7109375" customWidth="1"/>
    <col min="780" max="780" width="9.28515625" customWidth="1"/>
    <col min="781" max="781" width="10.7109375" customWidth="1"/>
    <col min="782" max="782" width="9" customWidth="1"/>
    <col min="784" max="784" width="10.28515625" customWidth="1"/>
    <col min="785" max="785" width="9.85546875" customWidth="1"/>
    <col min="1025" max="1025" width="7.140625" customWidth="1"/>
    <col min="1026" max="1026" width="11.28515625" customWidth="1"/>
    <col min="1027" max="1027" width="14.42578125" customWidth="1"/>
    <col min="1028" max="1028" width="28.140625" customWidth="1"/>
    <col min="1029" max="1029" width="6.28515625" customWidth="1"/>
    <col min="1030" max="1030" width="8.5703125" customWidth="1"/>
    <col min="1031" max="1031" width="8.140625" customWidth="1"/>
    <col min="1032" max="1032" width="7.7109375" customWidth="1"/>
    <col min="1033" max="1033" width="8.7109375" customWidth="1"/>
    <col min="1034" max="1034" width="8.5703125" customWidth="1"/>
    <col min="1035" max="1035" width="8.7109375" customWidth="1"/>
    <col min="1036" max="1036" width="9.28515625" customWidth="1"/>
    <col min="1037" max="1037" width="10.7109375" customWidth="1"/>
    <col min="1038" max="1038" width="9" customWidth="1"/>
    <col min="1040" max="1040" width="10.28515625" customWidth="1"/>
    <col min="1041" max="1041" width="9.85546875" customWidth="1"/>
    <col min="1281" max="1281" width="7.140625" customWidth="1"/>
    <col min="1282" max="1282" width="11.28515625" customWidth="1"/>
    <col min="1283" max="1283" width="14.42578125" customWidth="1"/>
    <col min="1284" max="1284" width="28.140625" customWidth="1"/>
    <col min="1285" max="1285" width="6.28515625" customWidth="1"/>
    <col min="1286" max="1286" width="8.5703125" customWidth="1"/>
    <col min="1287" max="1287" width="8.140625" customWidth="1"/>
    <col min="1288" max="1288" width="7.7109375" customWidth="1"/>
    <col min="1289" max="1289" width="8.7109375" customWidth="1"/>
    <col min="1290" max="1290" width="8.5703125" customWidth="1"/>
    <col min="1291" max="1291" width="8.7109375" customWidth="1"/>
    <col min="1292" max="1292" width="9.28515625" customWidth="1"/>
    <col min="1293" max="1293" width="10.7109375" customWidth="1"/>
    <col min="1294" max="1294" width="9" customWidth="1"/>
    <col min="1296" max="1296" width="10.28515625" customWidth="1"/>
    <col min="1297" max="1297" width="9.85546875" customWidth="1"/>
    <col min="1537" max="1537" width="7.140625" customWidth="1"/>
    <col min="1538" max="1538" width="11.28515625" customWidth="1"/>
    <col min="1539" max="1539" width="14.42578125" customWidth="1"/>
    <col min="1540" max="1540" width="28.140625" customWidth="1"/>
    <col min="1541" max="1541" width="6.28515625" customWidth="1"/>
    <col min="1542" max="1542" width="8.5703125" customWidth="1"/>
    <col min="1543" max="1543" width="8.140625" customWidth="1"/>
    <col min="1544" max="1544" width="7.7109375" customWidth="1"/>
    <col min="1545" max="1545" width="8.7109375" customWidth="1"/>
    <col min="1546" max="1546" width="8.5703125" customWidth="1"/>
    <col min="1547" max="1547" width="8.7109375" customWidth="1"/>
    <col min="1548" max="1548" width="9.28515625" customWidth="1"/>
    <col min="1549" max="1549" width="10.7109375" customWidth="1"/>
    <col min="1550" max="1550" width="9" customWidth="1"/>
    <col min="1552" max="1552" width="10.28515625" customWidth="1"/>
    <col min="1553" max="1553" width="9.85546875" customWidth="1"/>
    <col min="1793" max="1793" width="7.140625" customWidth="1"/>
    <col min="1794" max="1794" width="11.28515625" customWidth="1"/>
    <col min="1795" max="1795" width="14.42578125" customWidth="1"/>
    <col min="1796" max="1796" width="28.140625" customWidth="1"/>
    <col min="1797" max="1797" width="6.28515625" customWidth="1"/>
    <col min="1798" max="1798" width="8.5703125" customWidth="1"/>
    <col min="1799" max="1799" width="8.140625" customWidth="1"/>
    <col min="1800" max="1800" width="7.7109375" customWidth="1"/>
    <col min="1801" max="1801" width="8.7109375" customWidth="1"/>
    <col min="1802" max="1802" width="8.5703125" customWidth="1"/>
    <col min="1803" max="1803" width="8.7109375" customWidth="1"/>
    <col min="1804" max="1804" width="9.28515625" customWidth="1"/>
    <col min="1805" max="1805" width="10.7109375" customWidth="1"/>
    <col min="1806" max="1806" width="9" customWidth="1"/>
    <col min="1808" max="1808" width="10.28515625" customWidth="1"/>
    <col min="1809" max="1809" width="9.85546875" customWidth="1"/>
    <col min="2049" max="2049" width="7.140625" customWidth="1"/>
    <col min="2050" max="2050" width="11.28515625" customWidth="1"/>
    <col min="2051" max="2051" width="14.42578125" customWidth="1"/>
    <col min="2052" max="2052" width="28.140625" customWidth="1"/>
    <col min="2053" max="2053" width="6.28515625" customWidth="1"/>
    <col min="2054" max="2054" width="8.5703125" customWidth="1"/>
    <col min="2055" max="2055" width="8.140625" customWidth="1"/>
    <col min="2056" max="2056" width="7.7109375" customWidth="1"/>
    <col min="2057" max="2057" width="8.7109375" customWidth="1"/>
    <col min="2058" max="2058" width="8.5703125" customWidth="1"/>
    <col min="2059" max="2059" width="8.7109375" customWidth="1"/>
    <col min="2060" max="2060" width="9.28515625" customWidth="1"/>
    <col min="2061" max="2061" width="10.7109375" customWidth="1"/>
    <col min="2062" max="2062" width="9" customWidth="1"/>
    <col min="2064" max="2064" width="10.28515625" customWidth="1"/>
    <col min="2065" max="2065" width="9.85546875" customWidth="1"/>
    <col min="2305" max="2305" width="7.140625" customWidth="1"/>
    <col min="2306" max="2306" width="11.28515625" customWidth="1"/>
    <col min="2307" max="2307" width="14.42578125" customWidth="1"/>
    <col min="2308" max="2308" width="28.140625" customWidth="1"/>
    <col min="2309" max="2309" width="6.28515625" customWidth="1"/>
    <col min="2310" max="2310" width="8.5703125" customWidth="1"/>
    <col min="2311" max="2311" width="8.140625" customWidth="1"/>
    <col min="2312" max="2312" width="7.7109375" customWidth="1"/>
    <col min="2313" max="2313" width="8.7109375" customWidth="1"/>
    <col min="2314" max="2314" width="8.5703125" customWidth="1"/>
    <col min="2315" max="2315" width="8.7109375" customWidth="1"/>
    <col min="2316" max="2316" width="9.28515625" customWidth="1"/>
    <col min="2317" max="2317" width="10.7109375" customWidth="1"/>
    <col min="2318" max="2318" width="9" customWidth="1"/>
    <col min="2320" max="2320" width="10.28515625" customWidth="1"/>
    <col min="2321" max="2321" width="9.85546875" customWidth="1"/>
    <col min="2561" max="2561" width="7.140625" customWidth="1"/>
    <col min="2562" max="2562" width="11.28515625" customWidth="1"/>
    <col min="2563" max="2563" width="14.42578125" customWidth="1"/>
    <col min="2564" max="2564" width="28.140625" customWidth="1"/>
    <col min="2565" max="2565" width="6.28515625" customWidth="1"/>
    <col min="2566" max="2566" width="8.5703125" customWidth="1"/>
    <col min="2567" max="2567" width="8.140625" customWidth="1"/>
    <col min="2568" max="2568" width="7.7109375" customWidth="1"/>
    <col min="2569" max="2569" width="8.7109375" customWidth="1"/>
    <col min="2570" max="2570" width="8.5703125" customWidth="1"/>
    <col min="2571" max="2571" width="8.7109375" customWidth="1"/>
    <col min="2572" max="2572" width="9.28515625" customWidth="1"/>
    <col min="2573" max="2573" width="10.7109375" customWidth="1"/>
    <col min="2574" max="2574" width="9" customWidth="1"/>
    <col min="2576" max="2576" width="10.28515625" customWidth="1"/>
    <col min="2577" max="2577" width="9.85546875" customWidth="1"/>
    <col min="2817" max="2817" width="7.140625" customWidth="1"/>
    <col min="2818" max="2818" width="11.28515625" customWidth="1"/>
    <col min="2819" max="2819" width="14.42578125" customWidth="1"/>
    <col min="2820" max="2820" width="28.140625" customWidth="1"/>
    <col min="2821" max="2821" width="6.28515625" customWidth="1"/>
    <col min="2822" max="2822" width="8.5703125" customWidth="1"/>
    <col min="2823" max="2823" width="8.140625" customWidth="1"/>
    <col min="2824" max="2824" width="7.7109375" customWidth="1"/>
    <col min="2825" max="2825" width="8.7109375" customWidth="1"/>
    <col min="2826" max="2826" width="8.5703125" customWidth="1"/>
    <col min="2827" max="2827" width="8.7109375" customWidth="1"/>
    <col min="2828" max="2828" width="9.28515625" customWidth="1"/>
    <col min="2829" max="2829" width="10.7109375" customWidth="1"/>
    <col min="2830" max="2830" width="9" customWidth="1"/>
    <col min="2832" max="2832" width="10.28515625" customWidth="1"/>
    <col min="2833" max="2833" width="9.85546875" customWidth="1"/>
    <col min="3073" max="3073" width="7.140625" customWidth="1"/>
    <col min="3074" max="3074" width="11.28515625" customWidth="1"/>
    <col min="3075" max="3075" width="14.42578125" customWidth="1"/>
    <col min="3076" max="3076" width="28.140625" customWidth="1"/>
    <col min="3077" max="3077" width="6.28515625" customWidth="1"/>
    <col min="3078" max="3078" width="8.5703125" customWidth="1"/>
    <col min="3079" max="3079" width="8.140625" customWidth="1"/>
    <col min="3080" max="3080" width="7.7109375" customWidth="1"/>
    <col min="3081" max="3081" width="8.7109375" customWidth="1"/>
    <col min="3082" max="3082" width="8.5703125" customWidth="1"/>
    <col min="3083" max="3083" width="8.7109375" customWidth="1"/>
    <col min="3084" max="3084" width="9.28515625" customWidth="1"/>
    <col min="3085" max="3085" width="10.7109375" customWidth="1"/>
    <col min="3086" max="3086" width="9" customWidth="1"/>
    <col min="3088" max="3088" width="10.28515625" customWidth="1"/>
    <col min="3089" max="3089" width="9.85546875" customWidth="1"/>
    <col min="3329" max="3329" width="7.140625" customWidth="1"/>
    <col min="3330" max="3330" width="11.28515625" customWidth="1"/>
    <col min="3331" max="3331" width="14.42578125" customWidth="1"/>
    <col min="3332" max="3332" width="28.140625" customWidth="1"/>
    <col min="3333" max="3333" width="6.28515625" customWidth="1"/>
    <col min="3334" max="3334" width="8.5703125" customWidth="1"/>
    <col min="3335" max="3335" width="8.140625" customWidth="1"/>
    <col min="3336" max="3336" width="7.7109375" customWidth="1"/>
    <col min="3337" max="3337" width="8.7109375" customWidth="1"/>
    <col min="3338" max="3338" width="8.5703125" customWidth="1"/>
    <col min="3339" max="3339" width="8.7109375" customWidth="1"/>
    <col min="3340" max="3340" width="9.28515625" customWidth="1"/>
    <col min="3341" max="3341" width="10.7109375" customWidth="1"/>
    <col min="3342" max="3342" width="9" customWidth="1"/>
    <col min="3344" max="3344" width="10.28515625" customWidth="1"/>
    <col min="3345" max="3345" width="9.85546875" customWidth="1"/>
    <col min="3585" max="3585" width="7.140625" customWidth="1"/>
    <col min="3586" max="3586" width="11.28515625" customWidth="1"/>
    <col min="3587" max="3587" width="14.42578125" customWidth="1"/>
    <col min="3588" max="3588" width="28.140625" customWidth="1"/>
    <col min="3589" max="3589" width="6.28515625" customWidth="1"/>
    <col min="3590" max="3590" width="8.5703125" customWidth="1"/>
    <col min="3591" max="3591" width="8.140625" customWidth="1"/>
    <col min="3592" max="3592" width="7.7109375" customWidth="1"/>
    <col min="3593" max="3593" width="8.7109375" customWidth="1"/>
    <col min="3594" max="3594" width="8.5703125" customWidth="1"/>
    <col min="3595" max="3595" width="8.7109375" customWidth="1"/>
    <col min="3596" max="3596" width="9.28515625" customWidth="1"/>
    <col min="3597" max="3597" width="10.7109375" customWidth="1"/>
    <col min="3598" max="3598" width="9" customWidth="1"/>
    <col min="3600" max="3600" width="10.28515625" customWidth="1"/>
    <col min="3601" max="3601" width="9.85546875" customWidth="1"/>
    <col min="3841" max="3841" width="7.140625" customWidth="1"/>
    <col min="3842" max="3842" width="11.28515625" customWidth="1"/>
    <col min="3843" max="3843" width="14.42578125" customWidth="1"/>
    <col min="3844" max="3844" width="28.140625" customWidth="1"/>
    <col min="3845" max="3845" width="6.28515625" customWidth="1"/>
    <col min="3846" max="3846" width="8.5703125" customWidth="1"/>
    <col min="3847" max="3847" width="8.140625" customWidth="1"/>
    <col min="3848" max="3848" width="7.7109375" customWidth="1"/>
    <col min="3849" max="3849" width="8.7109375" customWidth="1"/>
    <col min="3850" max="3850" width="8.5703125" customWidth="1"/>
    <col min="3851" max="3851" width="8.7109375" customWidth="1"/>
    <col min="3852" max="3852" width="9.28515625" customWidth="1"/>
    <col min="3853" max="3853" width="10.7109375" customWidth="1"/>
    <col min="3854" max="3854" width="9" customWidth="1"/>
    <col min="3856" max="3856" width="10.28515625" customWidth="1"/>
    <col min="3857" max="3857" width="9.85546875" customWidth="1"/>
    <col min="4097" max="4097" width="7.140625" customWidth="1"/>
    <col min="4098" max="4098" width="11.28515625" customWidth="1"/>
    <col min="4099" max="4099" width="14.42578125" customWidth="1"/>
    <col min="4100" max="4100" width="28.140625" customWidth="1"/>
    <col min="4101" max="4101" width="6.28515625" customWidth="1"/>
    <col min="4102" max="4102" width="8.5703125" customWidth="1"/>
    <col min="4103" max="4103" width="8.140625" customWidth="1"/>
    <col min="4104" max="4104" width="7.7109375" customWidth="1"/>
    <col min="4105" max="4105" width="8.7109375" customWidth="1"/>
    <col min="4106" max="4106" width="8.5703125" customWidth="1"/>
    <col min="4107" max="4107" width="8.7109375" customWidth="1"/>
    <col min="4108" max="4108" width="9.28515625" customWidth="1"/>
    <col min="4109" max="4109" width="10.7109375" customWidth="1"/>
    <col min="4110" max="4110" width="9" customWidth="1"/>
    <col min="4112" max="4112" width="10.28515625" customWidth="1"/>
    <col min="4113" max="4113" width="9.85546875" customWidth="1"/>
    <col min="4353" max="4353" width="7.140625" customWidth="1"/>
    <col min="4354" max="4354" width="11.28515625" customWidth="1"/>
    <col min="4355" max="4355" width="14.42578125" customWidth="1"/>
    <col min="4356" max="4356" width="28.140625" customWidth="1"/>
    <col min="4357" max="4357" width="6.28515625" customWidth="1"/>
    <col min="4358" max="4358" width="8.5703125" customWidth="1"/>
    <col min="4359" max="4359" width="8.140625" customWidth="1"/>
    <col min="4360" max="4360" width="7.7109375" customWidth="1"/>
    <col min="4361" max="4361" width="8.7109375" customWidth="1"/>
    <col min="4362" max="4362" width="8.5703125" customWidth="1"/>
    <col min="4363" max="4363" width="8.7109375" customWidth="1"/>
    <col min="4364" max="4364" width="9.28515625" customWidth="1"/>
    <col min="4365" max="4365" width="10.7109375" customWidth="1"/>
    <col min="4366" max="4366" width="9" customWidth="1"/>
    <col min="4368" max="4368" width="10.28515625" customWidth="1"/>
    <col min="4369" max="4369" width="9.85546875" customWidth="1"/>
    <col min="4609" max="4609" width="7.140625" customWidth="1"/>
    <col min="4610" max="4610" width="11.28515625" customWidth="1"/>
    <col min="4611" max="4611" width="14.42578125" customWidth="1"/>
    <col min="4612" max="4612" width="28.140625" customWidth="1"/>
    <col min="4613" max="4613" width="6.28515625" customWidth="1"/>
    <col min="4614" max="4614" width="8.5703125" customWidth="1"/>
    <col min="4615" max="4615" width="8.140625" customWidth="1"/>
    <col min="4616" max="4616" width="7.7109375" customWidth="1"/>
    <col min="4617" max="4617" width="8.7109375" customWidth="1"/>
    <col min="4618" max="4618" width="8.5703125" customWidth="1"/>
    <col min="4619" max="4619" width="8.7109375" customWidth="1"/>
    <col min="4620" max="4620" width="9.28515625" customWidth="1"/>
    <col min="4621" max="4621" width="10.7109375" customWidth="1"/>
    <col min="4622" max="4622" width="9" customWidth="1"/>
    <col min="4624" max="4624" width="10.28515625" customWidth="1"/>
    <col min="4625" max="4625" width="9.85546875" customWidth="1"/>
    <col min="4865" max="4865" width="7.140625" customWidth="1"/>
    <col min="4866" max="4866" width="11.28515625" customWidth="1"/>
    <col min="4867" max="4867" width="14.42578125" customWidth="1"/>
    <col min="4868" max="4868" width="28.140625" customWidth="1"/>
    <col min="4869" max="4869" width="6.28515625" customWidth="1"/>
    <col min="4870" max="4870" width="8.5703125" customWidth="1"/>
    <col min="4871" max="4871" width="8.140625" customWidth="1"/>
    <col min="4872" max="4872" width="7.7109375" customWidth="1"/>
    <col min="4873" max="4873" width="8.7109375" customWidth="1"/>
    <col min="4874" max="4874" width="8.5703125" customWidth="1"/>
    <col min="4875" max="4875" width="8.7109375" customWidth="1"/>
    <col min="4876" max="4876" width="9.28515625" customWidth="1"/>
    <col min="4877" max="4877" width="10.7109375" customWidth="1"/>
    <col min="4878" max="4878" width="9" customWidth="1"/>
    <col min="4880" max="4880" width="10.28515625" customWidth="1"/>
    <col min="4881" max="4881" width="9.85546875" customWidth="1"/>
    <col min="5121" max="5121" width="7.140625" customWidth="1"/>
    <col min="5122" max="5122" width="11.28515625" customWidth="1"/>
    <col min="5123" max="5123" width="14.42578125" customWidth="1"/>
    <col min="5124" max="5124" width="28.140625" customWidth="1"/>
    <col min="5125" max="5125" width="6.28515625" customWidth="1"/>
    <col min="5126" max="5126" width="8.5703125" customWidth="1"/>
    <col min="5127" max="5127" width="8.140625" customWidth="1"/>
    <col min="5128" max="5128" width="7.7109375" customWidth="1"/>
    <col min="5129" max="5129" width="8.7109375" customWidth="1"/>
    <col min="5130" max="5130" width="8.5703125" customWidth="1"/>
    <col min="5131" max="5131" width="8.7109375" customWidth="1"/>
    <col min="5132" max="5132" width="9.28515625" customWidth="1"/>
    <col min="5133" max="5133" width="10.7109375" customWidth="1"/>
    <col min="5134" max="5134" width="9" customWidth="1"/>
    <col min="5136" max="5136" width="10.28515625" customWidth="1"/>
    <col min="5137" max="5137" width="9.85546875" customWidth="1"/>
    <col min="5377" max="5377" width="7.140625" customWidth="1"/>
    <col min="5378" max="5378" width="11.28515625" customWidth="1"/>
    <col min="5379" max="5379" width="14.42578125" customWidth="1"/>
    <col min="5380" max="5380" width="28.140625" customWidth="1"/>
    <col min="5381" max="5381" width="6.28515625" customWidth="1"/>
    <col min="5382" max="5382" width="8.5703125" customWidth="1"/>
    <col min="5383" max="5383" width="8.140625" customWidth="1"/>
    <col min="5384" max="5384" width="7.7109375" customWidth="1"/>
    <col min="5385" max="5385" width="8.7109375" customWidth="1"/>
    <col min="5386" max="5386" width="8.5703125" customWidth="1"/>
    <col min="5387" max="5387" width="8.7109375" customWidth="1"/>
    <col min="5388" max="5388" width="9.28515625" customWidth="1"/>
    <col min="5389" max="5389" width="10.7109375" customWidth="1"/>
    <col min="5390" max="5390" width="9" customWidth="1"/>
    <col min="5392" max="5392" width="10.28515625" customWidth="1"/>
    <col min="5393" max="5393" width="9.85546875" customWidth="1"/>
    <col min="5633" max="5633" width="7.140625" customWidth="1"/>
    <col min="5634" max="5634" width="11.28515625" customWidth="1"/>
    <col min="5635" max="5635" width="14.42578125" customWidth="1"/>
    <col min="5636" max="5636" width="28.140625" customWidth="1"/>
    <col min="5637" max="5637" width="6.28515625" customWidth="1"/>
    <col min="5638" max="5638" width="8.5703125" customWidth="1"/>
    <col min="5639" max="5639" width="8.140625" customWidth="1"/>
    <col min="5640" max="5640" width="7.7109375" customWidth="1"/>
    <col min="5641" max="5641" width="8.7109375" customWidth="1"/>
    <col min="5642" max="5642" width="8.5703125" customWidth="1"/>
    <col min="5643" max="5643" width="8.7109375" customWidth="1"/>
    <col min="5644" max="5644" width="9.28515625" customWidth="1"/>
    <col min="5645" max="5645" width="10.7109375" customWidth="1"/>
    <col min="5646" max="5646" width="9" customWidth="1"/>
    <col min="5648" max="5648" width="10.28515625" customWidth="1"/>
    <col min="5649" max="5649" width="9.85546875" customWidth="1"/>
    <col min="5889" max="5889" width="7.140625" customWidth="1"/>
    <col min="5890" max="5890" width="11.28515625" customWidth="1"/>
    <col min="5891" max="5891" width="14.42578125" customWidth="1"/>
    <col min="5892" max="5892" width="28.140625" customWidth="1"/>
    <col min="5893" max="5893" width="6.28515625" customWidth="1"/>
    <col min="5894" max="5894" width="8.5703125" customWidth="1"/>
    <col min="5895" max="5895" width="8.140625" customWidth="1"/>
    <col min="5896" max="5896" width="7.7109375" customWidth="1"/>
    <col min="5897" max="5897" width="8.7109375" customWidth="1"/>
    <col min="5898" max="5898" width="8.5703125" customWidth="1"/>
    <col min="5899" max="5899" width="8.7109375" customWidth="1"/>
    <col min="5900" max="5900" width="9.28515625" customWidth="1"/>
    <col min="5901" max="5901" width="10.7109375" customWidth="1"/>
    <col min="5902" max="5902" width="9" customWidth="1"/>
    <col min="5904" max="5904" width="10.28515625" customWidth="1"/>
    <col min="5905" max="5905" width="9.85546875" customWidth="1"/>
    <col min="6145" max="6145" width="7.140625" customWidth="1"/>
    <col min="6146" max="6146" width="11.28515625" customWidth="1"/>
    <col min="6147" max="6147" width="14.42578125" customWidth="1"/>
    <col min="6148" max="6148" width="28.140625" customWidth="1"/>
    <col min="6149" max="6149" width="6.28515625" customWidth="1"/>
    <col min="6150" max="6150" width="8.5703125" customWidth="1"/>
    <col min="6151" max="6151" width="8.140625" customWidth="1"/>
    <col min="6152" max="6152" width="7.7109375" customWidth="1"/>
    <col min="6153" max="6153" width="8.7109375" customWidth="1"/>
    <col min="6154" max="6154" width="8.5703125" customWidth="1"/>
    <col min="6155" max="6155" width="8.7109375" customWidth="1"/>
    <col min="6156" max="6156" width="9.28515625" customWidth="1"/>
    <col min="6157" max="6157" width="10.7109375" customWidth="1"/>
    <col min="6158" max="6158" width="9" customWidth="1"/>
    <col min="6160" max="6160" width="10.28515625" customWidth="1"/>
    <col min="6161" max="6161" width="9.85546875" customWidth="1"/>
    <col min="6401" max="6401" width="7.140625" customWidth="1"/>
    <col min="6402" max="6402" width="11.28515625" customWidth="1"/>
    <col min="6403" max="6403" width="14.42578125" customWidth="1"/>
    <col min="6404" max="6404" width="28.140625" customWidth="1"/>
    <col min="6405" max="6405" width="6.28515625" customWidth="1"/>
    <col min="6406" max="6406" width="8.5703125" customWidth="1"/>
    <col min="6407" max="6407" width="8.140625" customWidth="1"/>
    <col min="6408" max="6408" width="7.7109375" customWidth="1"/>
    <col min="6409" max="6409" width="8.7109375" customWidth="1"/>
    <col min="6410" max="6410" width="8.5703125" customWidth="1"/>
    <col min="6411" max="6411" width="8.7109375" customWidth="1"/>
    <col min="6412" max="6412" width="9.28515625" customWidth="1"/>
    <col min="6413" max="6413" width="10.7109375" customWidth="1"/>
    <col min="6414" max="6414" width="9" customWidth="1"/>
    <col min="6416" max="6416" width="10.28515625" customWidth="1"/>
    <col min="6417" max="6417" width="9.85546875" customWidth="1"/>
    <col min="6657" max="6657" width="7.140625" customWidth="1"/>
    <col min="6658" max="6658" width="11.28515625" customWidth="1"/>
    <col min="6659" max="6659" width="14.42578125" customWidth="1"/>
    <col min="6660" max="6660" width="28.140625" customWidth="1"/>
    <col min="6661" max="6661" width="6.28515625" customWidth="1"/>
    <col min="6662" max="6662" width="8.5703125" customWidth="1"/>
    <col min="6663" max="6663" width="8.140625" customWidth="1"/>
    <col min="6664" max="6664" width="7.7109375" customWidth="1"/>
    <col min="6665" max="6665" width="8.7109375" customWidth="1"/>
    <col min="6666" max="6666" width="8.5703125" customWidth="1"/>
    <col min="6667" max="6667" width="8.7109375" customWidth="1"/>
    <col min="6668" max="6668" width="9.28515625" customWidth="1"/>
    <col min="6669" max="6669" width="10.7109375" customWidth="1"/>
    <col min="6670" max="6670" width="9" customWidth="1"/>
    <col min="6672" max="6672" width="10.28515625" customWidth="1"/>
    <col min="6673" max="6673" width="9.85546875" customWidth="1"/>
    <col min="6913" max="6913" width="7.140625" customWidth="1"/>
    <col min="6914" max="6914" width="11.28515625" customWidth="1"/>
    <col min="6915" max="6915" width="14.42578125" customWidth="1"/>
    <col min="6916" max="6916" width="28.140625" customWidth="1"/>
    <col min="6917" max="6917" width="6.28515625" customWidth="1"/>
    <col min="6918" max="6918" width="8.5703125" customWidth="1"/>
    <col min="6919" max="6919" width="8.140625" customWidth="1"/>
    <col min="6920" max="6920" width="7.7109375" customWidth="1"/>
    <col min="6921" max="6921" width="8.7109375" customWidth="1"/>
    <col min="6922" max="6922" width="8.5703125" customWidth="1"/>
    <col min="6923" max="6923" width="8.7109375" customWidth="1"/>
    <col min="6924" max="6924" width="9.28515625" customWidth="1"/>
    <col min="6925" max="6925" width="10.7109375" customWidth="1"/>
    <col min="6926" max="6926" width="9" customWidth="1"/>
    <col min="6928" max="6928" width="10.28515625" customWidth="1"/>
    <col min="6929" max="6929" width="9.85546875" customWidth="1"/>
    <col min="7169" max="7169" width="7.140625" customWidth="1"/>
    <col min="7170" max="7170" width="11.28515625" customWidth="1"/>
    <col min="7171" max="7171" width="14.42578125" customWidth="1"/>
    <col min="7172" max="7172" width="28.140625" customWidth="1"/>
    <col min="7173" max="7173" width="6.28515625" customWidth="1"/>
    <col min="7174" max="7174" width="8.5703125" customWidth="1"/>
    <col min="7175" max="7175" width="8.140625" customWidth="1"/>
    <col min="7176" max="7176" width="7.7109375" customWidth="1"/>
    <col min="7177" max="7177" width="8.7109375" customWidth="1"/>
    <col min="7178" max="7178" width="8.5703125" customWidth="1"/>
    <col min="7179" max="7179" width="8.7109375" customWidth="1"/>
    <col min="7180" max="7180" width="9.28515625" customWidth="1"/>
    <col min="7181" max="7181" width="10.7109375" customWidth="1"/>
    <col min="7182" max="7182" width="9" customWidth="1"/>
    <col min="7184" max="7184" width="10.28515625" customWidth="1"/>
    <col min="7185" max="7185" width="9.85546875" customWidth="1"/>
    <col min="7425" max="7425" width="7.140625" customWidth="1"/>
    <col min="7426" max="7426" width="11.28515625" customWidth="1"/>
    <col min="7427" max="7427" width="14.42578125" customWidth="1"/>
    <col min="7428" max="7428" width="28.140625" customWidth="1"/>
    <col min="7429" max="7429" width="6.28515625" customWidth="1"/>
    <col min="7430" max="7430" width="8.5703125" customWidth="1"/>
    <col min="7431" max="7431" width="8.140625" customWidth="1"/>
    <col min="7432" max="7432" width="7.7109375" customWidth="1"/>
    <col min="7433" max="7433" width="8.7109375" customWidth="1"/>
    <col min="7434" max="7434" width="8.5703125" customWidth="1"/>
    <col min="7435" max="7435" width="8.7109375" customWidth="1"/>
    <col min="7436" max="7436" width="9.28515625" customWidth="1"/>
    <col min="7437" max="7437" width="10.7109375" customWidth="1"/>
    <col min="7438" max="7438" width="9" customWidth="1"/>
    <col min="7440" max="7440" width="10.28515625" customWidth="1"/>
    <col min="7441" max="7441" width="9.85546875" customWidth="1"/>
    <col min="7681" max="7681" width="7.140625" customWidth="1"/>
    <col min="7682" max="7682" width="11.28515625" customWidth="1"/>
    <col min="7683" max="7683" width="14.42578125" customWidth="1"/>
    <col min="7684" max="7684" width="28.140625" customWidth="1"/>
    <col min="7685" max="7685" width="6.28515625" customWidth="1"/>
    <col min="7686" max="7686" width="8.5703125" customWidth="1"/>
    <col min="7687" max="7687" width="8.140625" customWidth="1"/>
    <col min="7688" max="7688" width="7.7109375" customWidth="1"/>
    <col min="7689" max="7689" width="8.7109375" customWidth="1"/>
    <col min="7690" max="7690" width="8.5703125" customWidth="1"/>
    <col min="7691" max="7691" width="8.7109375" customWidth="1"/>
    <col min="7692" max="7692" width="9.28515625" customWidth="1"/>
    <col min="7693" max="7693" width="10.7109375" customWidth="1"/>
    <col min="7694" max="7694" width="9" customWidth="1"/>
    <col min="7696" max="7696" width="10.28515625" customWidth="1"/>
    <col min="7697" max="7697" width="9.85546875" customWidth="1"/>
    <col min="7937" max="7937" width="7.140625" customWidth="1"/>
    <col min="7938" max="7938" width="11.28515625" customWidth="1"/>
    <col min="7939" max="7939" width="14.42578125" customWidth="1"/>
    <col min="7940" max="7940" width="28.140625" customWidth="1"/>
    <col min="7941" max="7941" width="6.28515625" customWidth="1"/>
    <col min="7942" max="7942" width="8.5703125" customWidth="1"/>
    <col min="7943" max="7943" width="8.140625" customWidth="1"/>
    <col min="7944" max="7944" width="7.7109375" customWidth="1"/>
    <col min="7945" max="7945" width="8.7109375" customWidth="1"/>
    <col min="7946" max="7946" width="8.5703125" customWidth="1"/>
    <col min="7947" max="7947" width="8.7109375" customWidth="1"/>
    <col min="7948" max="7948" width="9.28515625" customWidth="1"/>
    <col min="7949" max="7949" width="10.7109375" customWidth="1"/>
    <col min="7950" max="7950" width="9" customWidth="1"/>
    <col min="7952" max="7952" width="10.28515625" customWidth="1"/>
    <col min="7953" max="7953" width="9.85546875" customWidth="1"/>
    <col min="8193" max="8193" width="7.140625" customWidth="1"/>
    <col min="8194" max="8194" width="11.28515625" customWidth="1"/>
    <col min="8195" max="8195" width="14.42578125" customWidth="1"/>
    <col min="8196" max="8196" width="28.140625" customWidth="1"/>
    <col min="8197" max="8197" width="6.28515625" customWidth="1"/>
    <col min="8198" max="8198" width="8.5703125" customWidth="1"/>
    <col min="8199" max="8199" width="8.140625" customWidth="1"/>
    <col min="8200" max="8200" width="7.7109375" customWidth="1"/>
    <col min="8201" max="8201" width="8.7109375" customWidth="1"/>
    <col min="8202" max="8202" width="8.5703125" customWidth="1"/>
    <col min="8203" max="8203" width="8.7109375" customWidth="1"/>
    <col min="8204" max="8204" width="9.28515625" customWidth="1"/>
    <col min="8205" max="8205" width="10.7109375" customWidth="1"/>
    <col min="8206" max="8206" width="9" customWidth="1"/>
    <col min="8208" max="8208" width="10.28515625" customWidth="1"/>
    <col min="8209" max="8209" width="9.85546875" customWidth="1"/>
    <col min="8449" max="8449" width="7.140625" customWidth="1"/>
    <col min="8450" max="8450" width="11.28515625" customWidth="1"/>
    <col min="8451" max="8451" width="14.42578125" customWidth="1"/>
    <col min="8452" max="8452" width="28.140625" customWidth="1"/>
    <col min="8453" max="8453" width="6.28515625" customWidth="1"/>
    <col min="8454" max="8454" width="8.5703125" customWidth="1"/>
    <col min="8455" max="8455" width="8.140625" customWidth="1"/>
    <col min="8456" max="8456" width="7.7109375" customWidth="1"/>
    <col min="8457" max="8457" width="8.7109375" customWidth="1"/>
    <col min="8458" max="8458" width="8.5703125" customWidth="1"/>
    <col min="8459" max="8459" width="8.7109375" customWidth="1"/>
    <col min="8460" max="8460" width="9.28515625" customWidth="1"/>
    <col min="8461" max="8461" width="10.7109375" customWidth="1"/>
    <col min="8462" max="8462" width="9" customWidth="1"/>
    <col min="8464" max="8464" width="10.28515625" customWidth="1"/>
    <col min="8465" max="8465" width="9.85546875" customWidth="1"/>
    <col min="8705" max="8705" width="7.140625" customWidth="1"/>
    <col min="8706" max="8706" width="11.28515625" customWidth="1"/>
    <col min="8707" max="8707" width="14.42578125" customWidth="1"/>
    <col min="8708" max="8708" width="28.140625" customWidth="1"/>
    <col min="8709" max="8709" width="6.28515625" customWidth="1"/>
    <col min="8710" max="8710" width="8.5703125" customWidth="1"/>
    <col min="8711" max="8711" width="8.140625" customWidth="1"/>
    <col min="8712" max="8712" width="7.7109375" customWidth="1"/>
    <col min="8713" max="8713" width="8.7109375" customWidth="1"/>
    <col min="8714" max="8714" width="8.5703125" customWidth="1"/>
    <col min="8715" max="8715" width="8.7109375" customWidth="1"/>
    <col min="8716" max="8716" width="9.28515625" customWidth="1"/>
    <col min="8717" max="8717" width="10.7109375" customWidth="1"/>
    <col min="8718" max="8718" width="9" customWidth="1"/>
    <col min="8720" max="8720" width="10.28515625" customWidth="1"/>
    <col min="8721" max="8721" width="9.85546875" customWidth="1"/>
    <col min="8961" max="8961" width="7.140625" customWidth="1"/>
    <col min="8962" max="8962" width="11.28515625" customWidth="1"/>
    <col min="8963" max="8963" width="14.42578125" customWidth="1"/>
    <col min="8964" max="8964" width="28.140625" customWidth="1"/>
    <col min="8965" max="8965" width="6.28515625" customWidth="1"/>
    <col min="8966" max="8966" width="8.5703125" customWidth="1"/>
    <col min="8967" max="8967" width="8.140625" customWidth="1"/>
    <col min="8968" max="8968" width="7.7109375" customWidth="1"/>
    <col min="8969" max="8969" width="8.7109375" customWidth="1"/>
    <col min="8970" max="8970" width="8.5703125" customWidth="1"/>
    <col min="8971" max="8971" width="8.7109375" customWidth="1"/>
    <col min="8972" max="8972" width="9.28515625" customWidth="1"/>
    <col min="8973" max="8973" width="10.7109375" customWidth="1"/>
    <col min="8974" max="8974" width="9" customWidth="1"/>
    <col min="8976" max="8976" width="10.28515625" customWidth="1"/>
    <col min="8977" max="8977" width="9.85546875" customWidth="1"/>
    <col min="9217" max="9217" width="7.140625" customWidth="1"/>
    <col min="9218" max="9218" width="11.28515625" customWidth="1"/>
    <col min="9219" max="9219" width="14.42578125" customWidth="1"/>
    <col min="9220" max="9220" width="28.140625" customWidth="1"/>
    <col min="9221" max="9221" width="6.28515625" customWidth="1"/>
    <col min="9222" max="9222" width="8.5703125" customWidth="1"/>
    <col min="9223" max="9223" width="8.140625" customWidth="1"/>
    <col min="9224" max="9224" width="7.7109375" customWidth="1"/>
    <col min="9225" max="9225" width="8.7109375" customWidth="1"/>
    <col min="9226" max="9226" width="8.5703125" customWidth="1"/>
    <col min="9227" max="9227" width="8.7109375" customWidth="1"/>
    <col min="9228" max="9228" width="9.28515625" customWidth="1"/>
    <col min="9229" max="9229" width="10.7109375" customWidth="1"/>
    <col min="9230" max="9230" width="9" customWidth="1"/>
    <col min="9232" max="9232" width="10.28515625" customWidth="1"/>
    <col min="9233" max="9233" width="9.85546875" customWidth="1"/>
    <col min="9473" max="9473" width="7.140625" customWidth="1"/>
    <col min="9474" max="9474" width="11.28515625" customWidth="1"/>
    <col min="9475" max="9475" width="14.42578125" customWidth="1"/>
    <col min="9476" max="9476" width="28.140625" customWidth="1"/>
    <col min="9477" max="9477" width="6.28515625" customWidth="1"/>
    <col min="9478" max="9478" width="8.5703125" customWidth="1"/>
    <col min="9479" max="9479" width="8.140625" customWidth="1"/>
    <col min="9480" max="9480" width="7.7109375" customWidth="1"/>
    <col min="9481" max="9481" width="8.7109375" customWidth="1"/>
    <col min="9482" max="9482" width="8.5703125" customWidth="1"/>
    <col min="9483" max="9483" width="8.7109375" customWidth="1"/>
    <col min="9484" max="9484" width="9.28515625" customWidth="1"/>
    <col min="9485" max="9485" width="10.7109375" customWidth="1"/>
    <col min="9486" max="9486" width="9" customWidth="1"/>
    <col min="9488" max="9488" width="10.28515625" customWidth="1"/>
    <col min="9489" max="9489" width="9.85546875" customWidth="1"/>
    <col min="9729" max="9729" width="7.140625" customWidth="1"/>
    <col min="9730" max="9730" width="11.28515625" customWidth="1"/>
    <col min="9731" max="9731" width="14.42578125" customWidth="1"/>
    <col min="9732" max="9732" width="28.140625" customWidth="1"/>
    <col min="9733" max="9733" width="6.28515625" customWidth="1"/>
    <col min="9734" max="9734" width="8.5703125" customWidth="1"/>
    <col min="9735" max="9735" width="8.140625" customWidth="1"/>
    <col min="9736" max="9736" width="7.7109375" customWidth="1"/>
    <col min="9737" max="9737" width="8.7109375" customWidth="1"/>
    <col min="9738" max="9738" width="8.5703125" customWidth="1"/>
    <col min="9739" max="9739" width="8.7109375" customWidth="1"/>
    <col min="9740" max="9740" width="9.28515625" customWidth="1"/>
    <col min="9741" max="9741" width="10.7109375" customWidth="1"/>
    <col min="9742" max="9742" width="9" customWidth="1"/>
    <col min="9744" max="9744" width="10.28515625" customWidth="1"/>
    <col min="9745" max="9745" width="9.85546875" customWidth="1"/>
    <col min="9985" max="9985" width="7.140625" customWidth="1"/>
    <col min="9986" max="9986" width="11.28515625" customWidth="1"/>
    <col min="9987" max="9987" width="14.42578125" customWidth="1"/>
    <col min="9988" max="9988" width="28.140625" customWidth="1"/>
    <col min="9989" max="9989" width="6.28515625" customWidth="1"/>
    <col min="9990" max="9990" width="8.5703125" customWidth="1"/>
    <col min="9991" max="9991" width="8.140625" customWidth="1"/>
    <col min="9992" max="9992" width="7.7109375" customWidth="1"/>
    <col min="9993" max="9993" width="8.7109375" customWidth="1"/>
    <col min="9994" max="9994" width="8.5703125" customWidth="1"/>
    <col min="9995" max="9995" width="8.7109375" customWidth="1"/>
    <col min="9996" max="9996" width="9.28515625" customWidth="1"/>
    <col min="9997" max="9997" width="10.7109375" customWidth="1"/>
    <col min="9998" max="9998" width="9" customWidth="1"/>
    <col min="10000" max="10000" width="10.28515625" customWidth="1"/>
    <col min="10001" max="10001" width="9.85546875" customWidth="1"/>
    <col min="10241" max="10241" width="7.140625" customWidth="1"/>
    <col min="10242" max="10242" width="11.28515625" customWidth="1"/>
    <col min="10243" max="10243" width="14.42578125" customWidth="1"/>
    <col min="10244" max="10244" width="28.140625" customWidth="1"/>
    <col min="10245" max="10245" width="6.28515625" customWidth="1"/>
    <col min="10246" max="10246" width="8.5703125" customWidth="1"/>
    <col min="10247" max="10247" width="8.140625" customWidth="1"/>
    <col min="10248" max="10248" width="7.7109375" customWidth="1"/>
    <col min="10249" max="10249" width="8.7109375" customWidth="1"/>
    <col min="10250" max="10250" width="8.5703125" customWidth="1"/>
    <col min="10251" max="10251" width="8.7109375" customWidth="1"/>
    <col min="10252" max="10252" width="9.28515625" customWidth="1"/>
    <col min="10253" max="10253" width="10.7109375" customWidth="1"/>
    <col min="10254" max="10254" width="9" customWidth="1"/>
    <col min="10256" max="10256" width="10.28515625" customWidth="1"/>
    <col min="10257" max="10257" width="9.85546875" customWidth="1"/>
    <col min="10497" max="10497" width="7.140625" customWidth="1"/>
    <col min="10498" max="10498" width="11.28515625" customWidth="1"/>
    <col min="10499" max="10499" width="14.42578125" customWidth="1"/>
    <col min="10500" max="10500" width="28.140625" customWidth="1"/>
    <col min="10501" max="10501" width="6.28515625" customWidth="1"/>
    <col min="10502" max="10502" width="8.5703125" customWidth="1"/>
    <col min="10503" max="10503" width="8.140625" customWidth="1"/>
    <col min="10504" max="10504" width="7.7109375" customWidth="1"/>
    <col min="10505" max="10505" width="8.7109375" customWidth="1"/>
    <col min="10506" max="10506" width="8.5703125" customWidth="1"/>
    <col min="10507" max="10507" width="8.7109375" customWidth="1"/>
    <col min="10508" max="10508" width="9.28515625" customWidth="1"/>
    <col min="10509" max="10509" width="10.7109375" customWidth="1"/>
    <col min="10510" max="10510" width="9" customWidth="1"/>
    <col min="10512" max="10512" width="10.28515625" customWidth="1"/>
    <col min="10513" max="10513" width="9.85546875" customWidth="1"/>
    <col min="10753" max="10753" width="7.140625" customWidth="1"/>
    <col min="10754" max="10754" width="11.28515625" customWidth="1"/>
    <col min="10755" max="10755" width="14.42578125" customWidth="1"/>
    <col min="10756" max="10756" width="28.140625" customWidth="1"/>
    <col min="10757" max="10757" width="6.28515625" customWidth="1"/>
    <col min="10758" max="10758" width="8.5703125" customWidth="1"/>
    <col min="10759" max="10759" width="8.140625" customWidth="1"/>
    <col min="10760" max="10760" width="7.7109375" customWidth="1"/>
    <col min="10761" max="10761" width="8.7109375" customWidth="1"/>
    <col min="10762" max="10762" width="8.5703125" customWidth="1"/>
    <col min="10763" max="10763" width="8.7109375" customWidth="1"/>
    <col min="10764" max="10764" width="9.28515625" customWidth="1"/>
    <col min="10765" max="10765" width="10.7109375" customWidth="1"/>
    <col min="10766" max="10766" width="9" customWidth="1"/>
    <col min="10768" max="10768" width="10.28515625" customWidth="1"/>
    <col min="10769" max="10769" width="9.85546875" customWidth="1"/>
    <col min="11009" max="11009" width="7.140625" customWidth="1"/>
    <col min="11010" max="11010" width="11.28515625" customWidth="1"/>
    <col min="11011" max="11011" width="14.42578125" customWidth="1"/>
    <col min="11012" max="11012" width="28.140625" customWidth="1"/>
    <col min="11013" max="11013" width="6.28515625" customWidth="1"/>
    <col min="11014" max="11014" width="8.5703125" customWidth="1"/>
    <col min="11015" max="11015" width="8.140625" customWidth="1"/>
    <col min="11016" max="11016" width="7.7109375" customWidth="1"/>
    <col min="11017" max="11017" width="8.7109375" customWidth="1"/>
    <col min="11018" max="11018" width="8.5703125" customWidth="1"/>
    <col min="11019" max="11019" width="8.7109375" customWidth="1"/>
    <col min="11020" max="11020" width="9.28515625" customWidth="1"/>
    <col min="11021" max="11021" width="10.7109375" customWidth="1"/>
    <col min="11022" max="11022" width="9" customWidth="1"/>
    <col min="11024" max="11024" width="10.28515625" customWidth="1"/>
    <col min="11025" max="11025" width="9.85546875" customWidth="1"/>
    <col min="11265" max="11265" width="7.140625" customWidth="1"/>
    <col min="11266" max="11266" width="11.28515625" customWidth="1"/>
    <col min="11267" max="11267" width="14.42578125" customWidth="1"/>
    <col min="11268" max="11268" width="28.140625" customWidth="1"/>
    <col min="11269" max="11269" width="6.28515625" customWidth="1"/>
    <col min="11270" max="11270" width="8.5703125" customWidth="1"/>
    <col min="11271" max="11271" width="8.140625" customWidth="1"/>
    <col min="11272" max="11272" width="7.7109375" customWidth="1"/>
    <col min="11273" max="11273" width="8.7109375" customWidth="1"/>
    <col min="11274" max="11274" width="8.5703125" customWidth="1"/>
    <col min="11275" max="11275" width="8.7109375" customWidth="1"/>
    <col min="11276" max="11276" width="9.28515625" customWidth="1"/>
    <col min="11277" max="11277" width="10.7109375" customWidth="1"/>
    <col min="11278" max="11278" width="9" customWidth="1"/>
    <col min="11280" max="11280" width="10.28515625" customWidth="1"/>
    <col min="11281" max="11281" width="9.85546875" customWidth="1"/>
    <col min="11521" max="11521" width="7.140625" customWidth="1"/>
    <col min="11522" max="11522" width="11.28515625" customWidth="1"/>
    <col min="11523" max="11523" width="14.42578125" customWidth="1"/>
    <col min="11524" max="11524" width="28.140625" customWidth="1"/>
    <col min="11525" max="11525" width="6.28515625" customWidth="1"/>
    <col min="11526" max="11526" width="8.5703125" customWidth="1"/>
    <col min="11527" max="11527" width="8.140625" customWidth="1"/>
    <col min="11528" max="11528" width="7.7109375" customWidth="1"/>
    <col min="11529" max="11529" width="8.7109375" customWidth="1"/>
    <col min="11530" max="11530" width="8.5703125" customWidth="1"/>
    <col min="11531" max="11531" width="8.7109375" customWidth="1"/>
    <col min="11532" max="11532" width="9.28515625" customWidth="1"/>
    <col min="11533" max="11533" width="10.7109375" customWidth="1"/>
    <col min="11534" max="11534" width="9" customWidth="1"/>
    <col min="11536" max="11536" width="10.28515625" customWidth="1"/>
    <col min="11537" max="11537" width="9.85546875" customWidth="1"/>
    <col min="11777" max="11777" width="7.140625" customWidth="1"/>
    <col min="11778" max="11778" width="11.28515625" customWidth="1"/>
    <col min="11779" max="11779" width="14.42578125" customWidth="1"/>
    <col min="11780" max="11780" width="28.140625" customWidth="1"/>
    <col min="11781" max="11781" width="6.28515625" customWidth="1"/>
    <col min="11782" max="11782" width="8.5703125" customWidth="1"/>
    <col min="11783" max="11783" width="8.140625" customWidth="1"/>
    <col min="11784" max="11784" width="7.7109375" customWidth="1"/>
    <col min="11785" max="11785" width="8.7109375" customWidth="1"/>
    <col min="11786" max="11786" width="8.5703125" customWidth="1"/>
    <col min="11787" max="11787" width="8.7109375" customWidth="1"/>
    <col min="11788" max="11788" width="9.28515625" customWidth="1"/>
    <col min="11789" max="11789" width="10.7109375" customWidth="1"/>
    <col min="11790" max="11790" width="9" customWidth="1"/>
    <col min="11792" max="11792" width="10.28515625" customWidth="1"/>
    <col min="11793" max="11793" width="9.85546875" customWidth="1"/>
    <col min="12033" max="12033" width="7.140625" customWidth="1"/>
    <col min="12034" max="12034" width="11.28515625" customWidth="1"/>
    <col min="12035" max="12035" width="14.42578125" customWidth="1"/>
    <col min="12036" max="12036" width="28.140625" customWidth="1"/>
    <col min="12037" max="12037" width="6.28515625" customWidth="1"/>
    <col min="12038" max="12038" width="8.5703125" customWidth="1"/>
    <col min="12039" max="12039" width="8.140625" customWidth="1"/>
    <col min="12040" max="12040" width="7.7109375" customWidth="1"/>
    <col min="12041" max="12041" width="8.7109375" customWidth="1"/>
    <col min="12042" max="12042" width="8.5703125" customWidth="1"/>
    <col min="12043" max="12043" width="8.7109375" customWidth="1"/>
    <col min="12044" max="12044" width="9.28515625" customWidth="1"/>
    <col min="12045" max="12045" width="10.7109375" customWidth="1"/>
    <col min="12046" max="12046" width="9" customWidth="1"/>
    <col min="12048" max="12048" width="10.28515625" customWidth="1"/>
    <col min="12049" max="12049" width="9.85546875" customWidth="1"/>
    <col min="12289" max="12289" width="7.140625" customWidth="1"/>
    <col min="12290" max="12290" width="11.28515625" customWidth="1"/>
    <col min="12291" max="12291" width="14.42578125" customWidth="1"/>
    <col min="12292" max="12292" width="28.140625" customWidth="1"/>
    <col min="12293" max="12293" width="6.28515625" customWidth="1"/>
    <col min="12294" max="12294" width="8.5703125" customWidth="1"/>
    <col min="12295" max="12295" width="8.140625" customWidth="1"/>
    <col min="12296" max="12296" width="7.7109375" customWidth="1"/>
    <col min="12297" max="12297" width="8.7109375" customWidth="1"/>
    <col min="12298" max="12298" width="8.5703125" customWidth="1"/>
    <col min="12299" max="12299" width="8.7109375" customWidth="1"/>
    <col min="12300" max="12300" width="9.28515625" customWidth="1"/>
    <col min="12301" max="12301" width="10.7109375" customWidth="1"/>
    <col min="12302" max="12302" width="9" customWidth="1"/>
    <col min="12304" max="12304" width="10.28515625" customWidth="1"/>
    <col min="12305" max="12305" width="9.85546875" customWidth="1"/>
    <col min="12545" max="12545" width="7.140625" customWidth="1"/>
    <col min="12546" max="12546" width="11.28515625" customWidth="1"/>
    <col min="12547" max="12547" width="14.42578125" customWidth="1"/>
    <col min="12548" max="12548" width="28.140625" customWidth="1"/>
    <col min="12549" max="12549" width="6.28515625" customWidth="1"/>
    <col min="12550" max="12550" width="8.5703125" customWidth="1"/>
    <col min="12551" max="12551" width="8.140625" customWidth="1"/>
    <col min="12552" max="12552" width="7.7109375" customWidth="1"/>
    <col min="12553" max="12553" width="8.7109375" customWidth="1"/>
    <col min="12554" max="12554" width="8.5703125" customWidth="1"/>
    <col min="12555" max="12555" width="8.7109375" customWidth="1"/>
    <col min="12556" max="12556" width="9.28515625" customWidth="1"/>
    <col min="12557" max="12557" width="10.7109375" customWidth="1"/>
    <col min="12558" max="12558" width="9" customWidth="1"/>
    <col min="12560" max="12560" width="10.28515625" customWidth="1"/>
    <col min="12561" max="12561" width="9.85546875" customWidth="1"/>
    <col min="12801" max="12801" width="7.140625" customWidth="1"/>
    <col min="12802" max="12802" width="11.28515625" customWidth="1"/>
    <col min="12803" max="12803" width="14.42578125" customWidth="1"/>
    <col min="12804" max="12804" width="28.140625" customWidth="1"/>
    <col min="12805" max="12805" width="6.28515625" customWidth="1"/>
    <col min="12806" max="12806" width="8.5703125" customWidth="1"/>
    <col min="12807" max="12807" width="8.140625" customWidth="1"/>
    <col min="12808" max="12808" width="7.7109375" customWidth="1"/>
    <col min="12809" max="12809" width="8.7109375" customWidth="1"/>
    <col min="12810" max="12810" width="8.5703125" customWidth="1"/>
    <col min="12811" max="12811" width="8.7109375" customWidth="1"/>
    <col min="12812" max="12812" width="9.28515625" customWidth="1"/>
    <col min="12813" max="12813" width="10.7109375" customWidth="1"/>
    <col min="12814" max="12814" width="9" customWidth="1"/>
    <col min="12816" max="12816" width="10.28515625" customWidth="1"/>
    <col min="12817" max="12817" width="9.85546875" customWidth="1"/>
    <col min="13057" max="13057" width="7.140625" customWidth="1"/>
    <col min="13058" max="13058" width="11.28515625" customWidth="1"/>
    <col min="13059" max="13059" width="14.42578125" customWidth="1"/>
    <col min="13060" max="13060" width="28.140625" customWidth="1"/>
    <col min="13061" max="13061" width="6.28515625" customWidth="1"/>
    <col min="13062" max="13062" width="8.5703125" customWidth="1"/>
    <col min="13063" max="13063" width="8.140625" customWidth="1"/>
    <col min="13064" max="13064" width="7.7109375" customWidth="1"/>
    <col min="13065" max="13065" width="8.7109375" customWidth="1"/>
    <col min="13066" max="13066" width="8.5703125" customWidth="1"/>
    <col min="13067" max="13067" width="8.7109375" customWidth="1"/>
    <col min="13068" max="13068" width="9.28515625" customWidth="1"/>
    <col min="13069" max="13069" width="10.7109375" customWidth="1"/>
    <col min="13070" max="13070" width="9" customWidth="1"/>
    <col min="13072" max="13072" width="10.28515625" customWidth="1"/>
    <col min="13073" max="13073" width="9.85546875" customWidth="1"/>
    <col min="13313" max="13313" width="7.140625" customWidth="1"/>
    <col min="13314" max="13314" width="11.28515625" customWidth="1"/>
    <col min="13315" max="13315" width="14.42578125" customWidth="1"/>
    <col min="13316" max="13316" width="28.140625" customWidth="1"/>
    <col min="13317" max="13317" width="6.28515625" customWidth="1"/>
    <col min="13318" max="13318" width="8.5703125" customWidth="1"/>
    <col min="13319" max="13319" width="8.140625" customWidth="1"/>
    <col min="13320" max="13320" width="7.7109375" customWidth="1"/>
    <col min="13321" max="13321" width="8.7109375" customWidth="1"/>
    <col min="13322" max="13322" width="8.5703125" customWidth="1"/>
    <col min="13323" max="13323" width="8.7109375" customWidth="1"/>
    <col min="13324" max="13324" width="9.28515625" customWidth="1"/>
    <col min="13325" max="13325" width="10.7109375" customWidth="1"/>
    <col min="13326" max="13326" width="9" customWidth="1"/>
    <col min="13328" max="13328" width="10.28515625" customWidth="1"/>
    <col min="13329" max="13329" width="9.85546875" customWidth="1"/>
    <col min="13569" max="13569" width="7.140625" customWidth="1"/>
    <col min="13570" max="13570" width="11.28515625" customWidth="1"/>
    <col min="13571" max="13571" width="14.42578125" customWidth="1"/>
    <col min="13572" max="13572" width="28.140625" customWidth="1"/>
    <col min="13573" max="13573" width="6.28515625" customWidth="1"/>
    <col min="13574" max="13574" width="8.5703125" customWidth="1"/>
    <col min="13575" max="13575" width="8.140625" customWidth="1"/>
    <col min="13576" max="13576" width="7.7109375" customWidth="1"/>
    <col min="13577" max="13577" width="8.7109375" customWidth="1"/>
    <col min="13578" max="13578" width="8.5703125" customWidth="1"/>
    <col min="13579" max="13579" width="8.7109375" customWidth="1"/>
    <col min="13580" max="13580" width="9.28515625" customWidth="1"/>
    <col min="13581" max="13581" width="10.7109375" customWidth="1"/>
    <col min="13582" max="13582" width="9" customWidth="1"/>
    <col min="13584" max="13584" width="10.28515625" customWidth="1"/>
    <col min="13585" max="13585" width="9.85546875" customWidth="1"/>
    <col min="13825" max="13825" width="7.140625" customWidth="1"/>
    <col min="13826" max="13826" width="11.28515625" customWidth="1"/>
    <col min="13827" max="13827" width="14.42578125" customWidth="1"/>
    <col min="13828" max="13828" width="28.140625" customWidth="1"/>
    <col min="13829" max="13829" width="6.28515625" customWidth="1"/>
    <col min="13830" max="13830" width="8.5703125" customWidth="1"/>
    <col min="13831" max="13831" width="8.140625" customWidth="1"/>
    <col min="13832" max="13832" width="7.7109375" customWidth="1"/>
    <col min="13833" max="13833" width="8.7109375" customWidth="1"/>
    <col min="13834" max="13834" width="8.5703125" customWidth="1"/>
    <col min="13835" max="13835" width="8.7109375" customWidth="1"/>
    <col min="13836" max="13836" width="9.28515625" customWidth="1"/>
    <col min="13837" max="13837" width="10.7109375" customWidth="1"/>
    <col min="13838" max="13838" width="9" customWidth="1"/>
    <col min="13840" max="13840" width="10.28515625" customWidth="1"/>
    <col min="13841" max="13841" width="9.85546875" customWidth="1"/>
    <col min="14081" max="14081" width="7.140625" customWidth="1"/>
    <col min="14082" max="14082" width="11.28515625" customWidth="1"/>
    <col min="14083" max="14083" width="14.42578125" customWidth="1"/>
    <col min="14084" max="14084" width="28.140625" customWidth="1"/>
    <col min="14085" max="14085" width="6.28515625" customWidth="1"/>
    <col min="14086" max="14086" width="8.5703125" customWidth="1"/>
    <col min="14087" max="14087" width="8.140625" customWidth="1"/>
    <col min="14088" max="14088" width="7.7109375" customWidth="1"/>
    <col min="14089" max="14089" width="8.7109375" customWidth="1"/>
    <col min="14090" max="14090" width="8.5703125" customWidth="1"/>
    <col min="14091" max="14091" width="8.7109375" customWidth="1"/>
    <col min="14092" max="14092" width="9.28515625" customWidth="1"/>
    <col min="14093" max="14093" width="10.7109375" customWidth="1"/>
    <col min="14094" max="14094" width="9" customWidth="1"/>
    <col min="14096" max="14096" width="10.28515625" customWidth="1"/>
    <col min="14097" max="14097" width="9.85546875" customWidth="1"/>
    <col min="14337" max="14337" width="7.140625" customWidth="1"/>
    <col min="14338" max="14338" width="11.28515625" customWidth="1"/>
    <col min="14339" max="14339" width="14.42578125" customWidth="1"/>
    <col min="14340" max="14340" width="28.140625" customWidth="1"/>
    <col min="14341" max="14341" width="6.28515625" customWidth="1"/>
    <col min="14342" max="14342" width="8.5703125" customWidth="1"/>
    <col min="14343" max="14343" width="8.140625" customWidth="1"/>
    <col min="14344" max="14344" width="7.7109375" customWidth="1"/>
    <col min="14345" max="14345" width="8.7109375" customWidth="1"/>
    <col min="14346" max="14346" width="8.5703125" customWidth="1"/>
    <col min="14347" max="14347" width="8.7109375" customWidth="1"/>
    <col min="14348" max="14348" width="9.28515625" customWidth="1"/>
    <col min="14349" max="14349" width="10.7109375" customWidth="1"/>
    <col min="14350" max="14350" width="9" customWidth="1"/>
    <col min="14352" max="14352" width="10.28515625" customWidth="1"/>
    <col min="14353" max="14353" width="9.85546875" customWidth="1"/>
    <col min="14593" max="14593" width="7.140625" customWidth="1"/>
    <col min="14594" max="14594" width="11.28515625" customWidth="1"/>
    <col min="14595" max="14595" width="14.42578125" customWidth="1"/>
    <col min="14596" max="14596" width="28.140625" customWidth="1"/>
    <col min="14597" max="14597" width="6.28515625" customWidth="1"/>
    <col min="14598" max="14598" width="8.5703125" customWidth="1"/>
    <col min="14599" max="14599" width="8.140625" customWidth="1"/>
    <col min="14600" max="14600" width="7.7109375" customWidth="1"/>
    <col min="14601" max="14601" width="8.7109375" customWidth="1"/>
    <col min="14602" max="14602" width="8.5703125" customWidth="1"/>
    <col min="14603" max="14603" width="8.7109375" customWidth="1"/>
    <col min="14604" max="14604" width="9.28515625" customWidth="1"/>
    <col min="14605" max="14605" width="10.7109375" customWidth="1"/>
    <col min="14606" max="14606" width="9" customWidth="1"/>
    <col min="14608" max="14608" width="10.28515625" customWidth="1"/>
    <col min="14609" max="14609" width="9.85546875" customWidth="1"/>
    <col min="14849" max="14849" width="7.140625" customWidth="1"/>
    <col min="14850" max="14850" width="11.28515625" customWidth="1"/>
    <col min="14851" max="14851" width="14.42578125" customWidth="1"/>
    <col min="14852" max="14852" width="28.140625" customWidth="1"/>
    <col min="14853" max="14853" width="6.28515625" customWidth="1"/>
    <col min="14854" max="14854" width="8.5703125" customWidth="1"/>
    <col min="14855" max="14855" width="8.140625" customWidth="1"/>
    <col min="14856" max="14856" width="7.7109375" customWidth="1"/>
    <col min="14857" max="14857" width="8.7109375" customWidth="1"/>
    <col min="14858" max="14858" width="8.5703125" customWidth="1"/>
    <col min="14859" max="14859" width="8.7109375" customWidth="1"/>
    <col min="14860" max="14860" width="9.28515625" customWidth="1"/>
    <col min="14861" max="14861" width="10.7109375" customWidth="1"/>
    <col min="14862" max="14862" width="9" customWidth="1"/>
    <col min="14864" max="14864" width="10.28515625" customWidth="1"/>
    <col min="14865" max="14865" width="9.85546875" customWidth="1"/>
    <col min="15105" max="15105" width="7.140625" customWidth="1"/>
    <col min="15106" max="15106" width="11.28515625" customWidth="1"/>
    <col min="15107" max="15107" width="14.42578125" customWidth="1"/>
    <col min="15108" max="15108" width="28.140625" customWidth="1"/>
    <col min="15109" max="15109" width="6.28515625" customWidth="1"/>
    <col min="15110" max="15110" width="8.5703125" customWidth="1"/>
    <col min="15111" max="15111" width="8.140625" customWidth="1"/>
    <col min="15112" max="15112" width="7.7109375" customWidth="1"/>
    <col min="15113" max="15113" width="8.7109375" customWidth="1"/>
    <col min="15114" max="15114" width="8.5703125" customWidth="1"/>
    <col min="15115" max="15115" width="8.7109375" customWidth="1"/>
    <col min="15116" max="15116" width="9.28515625" customWidth="1"/>
    <col min="15117" max="15117" width="10.7109375" customWidth="1"/>
    <col min="15118" max="15118" width="9" customWidth="1"/>
    <col min="15120" max="15120" width="10.28515625" customWidth="1"/>
    <col min="15121" max="15121" width="9.85546875" customWidth="1"/>
    <col min="15361" max="15361" width="7.140625" customWidth="1"/>
    <col min="15362" max="15362" width="11.28515625" customWidth="1"/>
    <col min="15363" max="15363" width="14.42578125" customWidth="1"/>
    <col min="15364" max="15364" width="28.140625" customWidth="1"/>
    <col min="15365" max="15365" width="6.28515625" customWidth="1"/>
    <col min="15366" max="15366" width="8.5703125" customWidth="1"/>
    <col min="15367" max="15367" width="8.140625" customWidth="1"/>
    <col min="15368" max="15368" width="7.7109375" customWidth="1"/>
    <col min="15369" max="15369" width="8.7109375" customWidth="1"/>
    <col min="15370" max="15370" width="8.5703125" customWidth="1"/>
    <col min="15371" max="15371" width="8.7109375" customWidth="1"/>
    <col min="15372" max="15372" width="9.28515625" customWidth="1"/>
    <col min="15373" max="15373" width="10.7109375" customWidth="1"/>
    <col min="15374" max="15374" width="9" customWidth="1"/>
    <col min="15376" max="15376" width="10.28515625" customWidth="1"/>
    <col min="15377" max="15377" width="9.85546875" customWidth="1"/>
    <col min="15617" max="15617" width="7.140625" customWidth="1"/>
    <col min="15618" max="15618" width="11.28515625" customWidth="1"/>
    <col min="15619" max="15619" width="14.42578125" customWidth="1"/>
    <col min="15620" max="15620" width="28.140625" customWidth="1"/>
    <col min="15621" max="15621" width="6.28515625" customWidth="1"/>
    <col min="15622" max="15622" width="8.5703125" customWidth="1"/>
    <col min="15623" max="15623" width="8.140625" customWidth="1"/>
    <col min="15624" max="15624" width="7.7109375" customWidth="1"/>
    <col min="15625" max="15625" width="8.7109375" customWidth="1"/>
    <col min="15626" max="15626" width="8.5703125" customWidth="1"/>
    <col min="15627" max="15627" width="8.7109375" customWidth="1"/>
    <col min="15628" max="15628" width="9.28515625" customWidth="1"/>
    <col min="15629" max="15629" width="10.7109375" customWidth="1"/>
    <col min="15630" max="15630" width="9" customWidth="1"/>
    <col min="15632" max="15632" width="10.28515625" customWidth="1"/>
    <col min="15633" max="15633" width="9.85546875" customWidth="1"/>
    <col min="15873" max="15873" width="7.140625" customWidth="1"/>
    <col min="15874" max="15874" width="11.28515625" customWidth="1"/>
    <col min="15875" max="15875" width="14.42578125" customWidth="1"/>
    <col min="15876" max="15876" width="28.140625" customWidth="1"/>
    <col min="15877" max="15877" width="6.28515625" customWidth="1"/>
    <col min="15878" max="15878" width="8.5703125" customWidth="1"/>
    <col min="15879" max="15879" width="8.140625" customWidth="1"/>
    <col min="15880" max="15880" width="7.7109375" customWidth="1"/>
    <col min="15881" max="15881" width="8.7109375" customWidth="1"/>
    <col min="15882" max="15882" width="8.5703125" customWidth="1"/>
    <col min="15883" max="15883" width="8.7109375" customWidth="1"/>
    <col min="15884" max="15884" width="9.28515625" customWidth="1"/>
    <col min="15885" max="15885" width="10.7109375" customWidth="1"/>
    <col min="15886" max="15886" width="9" customWidth="1"/>
    <col min="15888" max="15888" width="10.28515625" customWidth="1"/>
    <col min="15889" max="15889" width="9.85546875" customWidth="1"/>
    <col min="16129" max="16129" width="7.140625" customWidth="1"/>
    <col min="16130" max="16130" width="11.28515625" customWidth="1"/>
    <col min="16131" max="16131" width="14.42578125" customWidth="1"/>
    <col min="16132" max="16132" width="28.140625" customWidth="1"/>
    <col min="16133" max="16133" width="6.28515625" customWidth="1"/>
    <col min="16134" max="16134" width="8.5703125" customWidth="1"/>
    <col min="16135" max="16135" width="8.140625" customWidth="1"/>
    <col min="16136" max="16136" width="7.7109375" customWidth="1"/>
    <col min="16137" max="16137" width="8.7109375" customWidth="1"/>
    <col min="16138" max="16138" width="8.5703125" customWidth="1"/>
    <col min="16139" max="16139" width="8.7109375" customWidth="1"/>
    <col min="16140" max="16140" width="9.28515625" customWidth="1"/>
    <col min="16141" max="16141" width="10.7109375" customWidth="1"/>
    <col min="16142" max="16142" width="9" customWidth="1"/>
    <col min="16144" max="16144" width="10.28515625" customWidth="1"/>
    <col min="16145" max="16145" width="9.85546875" customWidth="1"/>
  </cols>
  <sheetData>
    <row r="1" spans="1:17" ht="15.75" x14ac:dyDescent="0.25">
      <c r="A1" s="8" t="s">
        <v>365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366</v>
      </c>
      <c r="M1" s="9"/>
      <c r="N1" s="9"/>
      <c r="O1" s="9"/>
      <c r="P1" s="9"/>
      <c r="Q1" s="9"/>
    </row>
    <row r="2" spans="1:17" x14ac:dyDescent="0.2">
      <c r="A2" s="10"/>
      <c r="B2" s="10"/>
      <c r="C2" s="10"/>
      <c r="D2" s="9"/>
      <c r="E2" s="9"/>
      <c r="F2" s="9"/>
      <c r="G2" s="9"/>
      <c r="H2" s="9"/>
      <c r="I2" s="9"/>
      <c r="J2" s="9"/>
      <c r="K2" s="9"/>
      <c r="L2" s="10"/>
      <c r="M2" s="10"/>
      <c r="N2" s="10"/>
      <c r="O2" s="10"/>
      <c r="P2" s="9"/>
      <c r="Q2" s="9"/>
    </row>
    <row r="3" spans="1:17" x14ac:dyDescent="0.2">
      <c r="A3" s="9" t="s">
        <v>367</v>
      </c>
      <c r="B3" s="9"/>
      <c r="C3" s="9"/>
      <c r="D3" s="9"/>
      <c r="E3" s="9"/>
      <c r="F3" s="9"/>
      <c r="G3" s="9"/>
      <c r="H3" s="9"/>
      <c r="I3" s="9"/>
      <c r="J3" s="9"/>
      <c r="K3" s="9"/>
      <c r="L3" s="9" t="s">
        <v>367</v>
      </c>
      <c r="M3" s="9"/>
      <c r="N3" s="9"/>
      <c r="O3" s="9"/>
      <c r="P3" s="9"/>
      <c r="Q3" s="9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5.75" x14ac:dyDescent="0.2">
      <c r="A5" s="11"/>
      <c r="B5" s="11"/>
      <c r="C5" s="11"/>
      <c r="D5" s="12"/>
      <c r="E5" s="11"/>
      <c r="F5" s="11"/>
      <c r="G5" s="13" t="s">
        <v>368</v>
      </c>
      <c r="H5" s="14">
        <v>1</v>
      </c>
      <c r="I5" s="12"/>
      <c r="J5" s="12"/>
      <c r="K5" s="12"/>
      <c r="L5" s="12"/>
      <c r="M5" s="12"/>
      <c r="N5" s="12"/>
      <c r="O5" s="12"/>
      <c r="P5" s="9"/>
      <c r="Q5" s="9"/>
    </row>
    <row r="6" spans="1:17" x14ac:dyDescent="0.2">
      <c r="A6" s="11"/>
      <c r="B6" s="11"/>
      <c r="C6" s="11"/>
      <c r="D6" s="12"/>
      <c r="E6" s="11"/>
      <c r="F6" s="11"/>
      <c r="G6" s="15"/>
      <c r="H6" s="16"/>
      <c r="I6" s="12"/>
      <c r="J6" s="12"/>
      <c r="K6" s="12"/>
      <c r="L6" s="12"/>
      <c r="M6" s="12"/>
      <c r="N6" s="12"/>
      <c r="O6" s="12"/>
      <c r="P6" s="9"/>
      <c r="Q6" s="9"/>
    </row>
    <row r="7" spans="1:17" ht="15" x14ac:dyDescent="0.2">
      <c r="A7" s="190" t="str">
        <f>Source!G20</f>
        <v>Инструментальное освидетельствование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</row>
    <row r="8" spans="1:17" x14ac:dyDescent="0.2">
      <c r="A8" s="11"/>
      <c r="B8" s="11"/>
      <c r="C8" s="11"/>
      <c r="D8" s="191" t="s">
        <v>369</v>
      </c>
      <c r="E8" s="191"/>
      <c r="F8" s="191"/>
      <c r="G8" s="191"/>
      <c r="H8" s="191"/>
      <c r="I8" s="191"/>
      <c r="J8" s="191"/>
      <c r="K8" s="191"/>
      <c r="L8" s="191"/>
      <c r="M8" s="191"/>
      <c r="N8" s="12"/>
      <c r="O8" s="12"/>
      <c r="P8" s="9"/>
      <c r="Q8" s="9"/>
    </row>
    <row r="9" spans="1:17" x14ac:dyDescent="0.2">
      <c r="A9" s="11"/>
      <c r="B9" s="11"/>
      <c r="C9" s="11"/>
      <c r="D9" s="12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9"/>
      <c r="Q9" s="9"/>
    </row>
    <row r="10" spans="1:17" x14ac:dyDescent="0.2">
      <c r="A10" s="11"/>
      <c r="B10" s="17" t="s">
        <v>370</v>
      </c>
      <c r="C10" s="18"/>
      <c r="D10" s="12">
        <f>ROUND(Source!O22/1000,2)</f>
        <v>1896.47</v>
      </c>
      <c r="E10" s="11"/>
      <c r="F10" s="11"/>
      <c r="G10" s="12"/>
      <c r="H10" s="12"/>
      <c r="I10" s="19"/>
      <c r="J10" s="20"/>
      <c r="K10" s="12"/>
      <c r="L10" s="12"/>
      <c r="M10" s="12"/>
      <c r="N10" s="12"/>
      <c r="O10" s="12"/>
      <c r="P10" s="9"/>
      <c r="Q10" s="9"/>
    </row>
    <row r="11" spans="1:17" x14ac:dyDescent="0.2">
      <c r="A11" s="11"/>
      <c r="B11" s="17" t="s">
        <v>371</v>
      </c>
      <c r="C11" s="18"/>
      <c r="D11" s="21">
        <f>Source!F261</f>
        <v>8335.4500000000007</v>
      </c>
      <c r="E11" s="11"/>
      <c r="F11" s="11"/>
      <c r="G11" s="12"/>
      <c r="H11" s="12"/>
      <c r="I11" s="19"/>
      <c r="J11" s="20"/>
      <c r="K11" s="12"/>
      <c r="L11" s="12"/>
      <c r="M11" s="12"/>
      <c r="N11" s="12"/>
      <c r="O11" s="12"/>
      <c r="P11" s="9"/>
      <c r="Q11" s="9"/>
    </row>
    <row r="12" spans="1:17" x14ac:dyDescent="0.2">
      <c r="A12" s="22"/>
      <c r="B12" s="23" t="s">
        <v>372</v>
      </c>
      <c r="C12" s="22"/>
      <c r="D12" s="16"/>
      <c r="E12" s="22"/>
      <c r="F12" s="22"/>
      <c r="G12" s="16"/>
      <c r="H12" s="16"/>
      <c r="I12" s="16"/>
      <c r="J12" s="16"/>
      <c r="K12" s="16"/>
      <c r="L12" s="16"/>
      <c r="M12" s="16"/>
      <c r="N12" s="16"/>
      <c r="O12" s="16"/>
      <c r="P12" s="9"/>
      <c r="Q12" s="9"/>
    </row>
    <row r="13" spans="1:17" x14ac:dyDescent="0.2">
      <c r="A13" s="24" t="s">
        <v>373</v>
      </c>
      <c r="B13" s="24" t="s">
        <v>373</v>
      </c>
      <c r="C13" s="25" t="s">
        <v>374</v>
      </c>
      <c r="D13" s="24" t="s">
        <v>375</v>
      </c>
      <c r="E13" s="25" t="s">
        <v>376</v>
      </c>
      <c r="F13" s="26" t="s">
        <v>377</v>
      </c>
      <c r="G13" s="25" t="s">
        <v>378</v>
      </c>
      <c r="H13" s="192" t="s">
        <v>379</v>
      </c>
      <c r="I13" s="193"/>
      <c r="J13" s="193"/>
      <c r="K13" s="193"/>
      <c r="L13" s="193"/>
      <c r="M13" s="194"/>
      <c r="N13" s="195" t="s">
        <v>380</v>
      </c>
      <c r="O13" s="196"/>
      <c r="P13" s="188" t="s">
        <v>112</v>
      </c>
      <c r="Q13" s="188" t="s">
        <v>114</v>
      </c>
    </row>
    <row r="14" spans="1:17" x14ac:dyDescent="0.2">
      <c r="A14" s="27" t="s">
        <v>381</v>
      </c>
      <c r="B14" s="27" t="s">
        <v>382</v>
      </c>
      <c r="C14" s="28" t="s">
        <v>383</v>
      </c>
      <c r="D14" s="27" t="s">
        <v>384</v>
      </c>
      <c r="E14" s="29" t="s">
        <v>385</v>
      </c>
      <c r="F14" s="30" t="s">
        <v>386</v>
      </c>
      <c r="G14" s="29" t="s">
        <v>387</v>
      </c>
      <c r="H14" s="198" t="s">
        <v>388</v>
      </c>
      <c r="I14" s="199"/>
      <c r="J14" s="200"/>
      <c r="K14" s="192" t="s">
        <v>389</v>
      </c>
      <c r="L14" s="193"/>
      <c r="M14" s="194"/>
      <c r="N14" s="198" t="s">
        <v>336</v>
      </c>
      <c r="O14" s="199"/>
      <c r="P14" s="197"/>
      <c r="Q14" s="197"/>
    </row>
    <row r="15" spans="1:17" ht="13.5" x14ac:dyDescent="0.25">
      <c r="A15" s="27"/>
      <c r="B15" s="27"/>
      <c r="C15" s="28"/>
      <c r="D15" s="27" t="s">
        <v>390</v>
      </c>
      <c r="E15" s="29" t="s">
        <v>391</v>
      </c>
      <c r="F15" s="27" t="s">
        <v>392</v>
      </c>
      <c r="G15" s="31" t="s">
        <v>393</v>
      </c>
      <c r="H15" s="24" t="s">
        <v>394</v>
      </c>
      <c r="I15" s="29" t="s">
        <v>395</v>
      </c>
      <c r="J15" s="24" t="s">
        <v>396</v>
      </c>
      <c r="K15" s="29" t="s">
        <v>397</v>
      </c>
      <c r="L15" s="24" t="s">
        <v>395</v>
      </c>
      <c r="M15" s="188" t="s">
        <v>398</v>
      </c>
      <c r="N15" s="202" t="s">
        <v>399</v>
      </c>
      <c r="O15" s="25" t="s">
        <v>400</v>
      </c>
      <c r="P15" s="186" t="s">
        <v>401</v>
      </c>
      <c r="Q15" s="186" t="s">
        <v>401</v>
      </c>
    </row>
    <row r="16" spans="1:17" ht="13.5" x14ac:dyDescent="0.25">
      <c r="A16" s="27"/>
      <c r="B16" s="27"/>
      <c r="C16" s="29"/>
      <c r="D16" s="27"/>
      <c r="E16" s="29"/>
      <c r="F16" s="27" t="s">
        <v>402</v>
      </c>
      <c r="G16" s="31" t="s">
        <v>403</v>
      </c>
      <c r="H16" s="27" t="s">
        <v>404</v>
      </c>
      <c r="I16" s="29"/>
      <c r="J16" s="27" t="s">
        <v>405</v>
      </c>
      <c r="K16" s="29" t="s">
        <v>406</v>
      </c>
      <c r="L16" s="27" t="s">
        <v>406</v>
      </c>
      <c r="M16" s="201"/>
      <c r="N16" s="203"/>
      <c r="O16" s="29" t="s">
        <v>406</v>
      </c>
      <c r="P16" s="187"/>
      <c r="Q16" s="187"/>
    </row>
    <row r="17" spans="1:19" ht="13.5" x14ac:dyDescent="0.25">
      <c r="A17" s="27"/>
      <c r="B17" s="27"/>
      <c r="C17" s="29"/>
      <c r="D17" s="27"/>
      <c r="E17" s="29"/>
      <c r="F17" s="27"/>
      <c r="G17" s="31" t="s">
        <v>407</v>
      </c>
      <c r="H17" s="27"/>
      <c r="I17" s="29"/>
      <c r="J17" s="27"/>
      <c r="K17" s="31" t="s">
        <v>408</v>
      </c>
      <c r="L17" s="32" t="s">
        <v>408</v>
      </c>
      <c r="M17" s="29"/>
      <c r="N17" s="27"/>
      <c r="O17" s="31" t="s">
        <v>408</v>
      </c>
      <c r="P17" s="188" t="s">
        <v>409</v>
      </c>
      <c r="Q17" s="188" t="s">
        <v>409</v>
      </c>
    </row>
    <row r="18" spans="1:19" ht="14.25" thickBot="1" x14ac:dyDescent="0.3">
      <c r="A18" s="27"/>
      <c r="B18" s="27"/>
      <c r="C18" s="29"/>
      <c r="D18" s="27"/>
      <c r="E18" s="29"/>
      <c r="F18" s="27"/>
      <c r="G18" s="31" t="s">
        <v>410</v>
      </c>
      <c r="H18" s="27"/>
      <c r="I18" s="29"/>
      <c r="J18" s="27"/>
      <c r="K18" s="31"/>
      <c r="L18" s="32" t="s">
        <v>410</v>
      </c>
      <c r="M18" s="29"/>
      <c r="N18" s="27"/>
      <c r="O18" s="31"/>
      <c r="P18" s="189"/>
      <c r="Q18" s="189"/>
    </row>
    <row r="19" spans="1:19" s="36" customFormat="1" ht="13.5" thickBo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5">
        <v>17</v>
      </c>
      <c r="R19" s="28"/>
    </row>
    <row r="20" spans="1:19" ht="14.25" x14ac:dyDescent="0.2">
      <c r="A20" s="204" t="str">
        <f>Source!G24</f>
        <v>ПС 35-110 кВ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8"/>
      <c r="Q20" s="28"/>
    </row>
    <row r="21" spans="1:19" ht="67.5" x14ac:dyDescent="0.2">
      <c r="A21" s="205" t="str">
        <f>Source!E28</f>
        <v>9</v>
      </c>
      <c r="B21" s="42" t="str">
        <f>Source!F28</f>
        <v>ТССТ3500ВО</v>
      </c>
      <c r="C21" s="37" t="str">
        <f>IF(Source!BJ28&lt;&gt;"",SUBSTITUTE(SUBSTITUTE(SUBSTITUTE(SUBSTITUTE(SUBSTITUTE(SUBSTITUTE(Source!BJ28,",",""),"сб."," "),"гл.","-"),"табл.","-"),"поз.","-"),"разд.","-"),Source!F28)</f>
        <v>ВУЕР-ТО-ПС-2020 ТССТ3500ВО приказ ПАО «Россети» от 26.03.2021 №131</v>
      </c>
      <c r="D21" s="38" t="str">
        <f>Source!G28</f>
        <v>Внешний осмотр силовых трансформаторов 35 кВ</v>
      </c>
      <c r="E21" s="39" t="str">
        <f>IF(Source!DW28="", Source!H28,Source!DW28)</f>
        <v>1 трансформатор</v>
      </c>
      <c r="F21" s="43">
        <f>Source!I28</f>
        <v>14</v>
      </c>
      <c r="G21" s="40" t="str">
        <f>Source!DG28</f>
        <v/>
      </c>
      <c r="H21" s="44">
        <f>Source!AO28</f>
        <v>101.49</v>
      </c>
      <c r="I21" s="44">
        <f>Source!AM28</f>
        <v>0</v>
      </c>
      <c r="J21" s="44">
        <f>Source!AL28</f>
        <v>0</v>
      </c>
      <c r="K21" s="44">
        <f>Source!S28</f>
        <v>1420.86</v>
      </c>
      <c r="L21" s="44">
        <f>Source!Q28</f>
        <v>0</v>
      </c>
      <c r="M21" s="44">
        <f>Source!P28</f>
        <v>0</v>
      </c>
      <c r="N21" s="44">
        <f>Source!AQ28</f>
        <v>0.62</v>
      </c>
      <c r="O21" s="45">
        <f>Source!U28</f>
        <v>8.68</v>
      </c>
      <c r="P21" s="46">
        <f>Source!AT28/100</f>
        <v>1.71</v>
      </c>
      <c r="Q21" s="46">
        <f>Source!AU28/100</f>
        <v>0.6</v>
      </c>
      <c r="R21" s="9"/>
      <c r="S21" s="9"/>
    </row>
    <row r="22" spans="1:19" x14ac:dyDescent="0.2">
      <c r="A22" s="206"/>
      <c r="B22" s="207" t="str">
        <f>Source!EO28</f>
        <v/>
      </c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  <c r="O22" s="41"/>
      <c r="P22" s="47">
        <f>Source!X28</f>
        <v>2429.67</v>
      </c>
      <c r="Q22" s="47">
        <f>Source!Y28</f>
        <v>852.52</v>
      </c>
      <c r="R22" s="9"/>
      <c r="S22" s="9"/>
    </row>
    <row r="23" spans="1:19" ht="67.5" x14ac:dyDescent="0.2">
      <c r="A23" s="205" t="str">
        <f>Source!E29</f>
        <v>10</v>
      </c>
      <c r="B23" s="42" t="str">
        <f>Source!F29</f>
        <v>ТССТ1100ВО</v>
      </c>
      <c r="C23" s="37" t="str">
        <f>IF(Source!BJ29&lt;&gt;"",SUBSTITUTE(SUBSTITUTE(SUBSTITUTE(SUBSTITUTE(SUBSTITUTE(SUBSTITUTE(Source!BJ29,",",""),"сб."," "),"гл.","-"),"табл.","-"),"поз.","-"),"разд.","-"),Source!F29)</f>
        <v>ВУЕР-ТО-ПС-2020 ТССТ1100ВО приказ ПАО «Россети» от 26.03.2021 №131</v>
      </c>
      <c r="D23" s="38" t="str">
        <f>Source!G29</f>
        <v>Внешний осмотр силовых трансформаторов 110 кВ</v>
      </c>
      <c r="E23" s="39" t="str">
        <f>IF(Source!DW29="", Source!H29,Source!DW29)</f>
        <v>1 трансформатор</v>
      </c>
      <c r="F23" s="43">
        <f>Source!I29</f>
        <v>23</v>
      </c>
      <c r="G23" s="40" t="str">
        <f>Source!DG29</f>
        <v/>
      </c>
      <c r="H23" s="44">
        <f>Source!AO29</f>
        <v>235.73</v>
      </c>
      <c r="I23" s="44">
        <f>Source!AM29</f>
        <v>0</v>
      </c>
      <c r="J23" s="44">
        <f>Source!AL29</f>
        <v>0</v>
      </c>
      <c r="K23" s="44">
        <f>Source!S29</f>
        <v>5421.79</v>
      </c>
      <c r="L23" s="44">
        <f>Source!Q29</f>
        <v>0</v>
      </c>
      <c r="M23" s="44">
        <f>Source!P29</f>
        <v>0</v>
      </c>
      <c r="N23" s="44">
        <f>Source!AQ29</f>
        <v>1.44</v>
      </c>
      <c r="O23" s="45">
        <f>Source!U29</f>
        <v>33.119999999999997</v>
      </c>
      <c r="P23" s="46">
        <f>Source!AT29/100</f>
        <v>1.71</v>
      </c>
      <c r="Q23" s="46">
        <f>Source!AU29/100</f>
        <v>0.6</v>
      </c>
      <c r="R23" s="9"/>
      <c r="S23" s="9"/>
    </row>
    <row r="24" spans="1:19" x14ac:dyDescent="0.2">
      <c r="A24" s="206"/>
      <c r="B24" s="207" t="str">
        <f>Source!EO29</f>
        <v/>
      </c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  <c r="O24" s="41"/>
      <c r="P24" s="47">
        <f>Source!X29</f>
        <v>9271.26</v>
      </c>
      <c r="Q24" s="47">
        <f>Source!Y29</f>
        <v>3253.07</v>
      </c>
      <c r="R24" s="9"/>
      <c r="S24" s="9"/>
    </row>
    <row r="25" spans="1:19" ht="56.25" x14ac:dyDescent="0.2">
      <c r="A25" s="205" t="str">
        <f>Source!E30</f>
        <v>11</v>
      </c>
      <c r="B25" s="42" t="str">
        <f>Source!F30</f>
        <v>ИОСТ110302ТКОР</v>
      </c>
      <c r="C25" s="37" t="str">
        <f>IF(Source!BJ30&lt;&gt;"",SUBSTITUTE(SUBSTITUTE(SUBSTITUTE(SUBSTITUTE(SUBSTITUTE(SUBSTITUTE(Source!BJ30,",",""),"сб."," "),"гл.","-"),"табл.","-"),"поз.","-"),"разд.","-"),Source!F30)</f>
        <v>ВУЕР-ИО-2020 ИОСТ110302ТКОР приказ ПАО «Россети» от 26.03.2021 №131</v>
      </c>
      <c r="D25" s="38" t="str">
        <f>Source!G30</f>
        <v>Тепловизионный контроль состояния трансформатора 110 кВ</v>
      </c>
      <c r="E25" s="39" t="str">
        <f>IF(Source!DW30="", Source!H30,Source!DW30)</f>
        <v>1 трансформатор</v>
      </c>
      <c r="F25" s="43">
        <f>Source!I30</f>
        <v>23</v>
      </c>
      <c r="G25" s="40" t="str">
        <f>Source!DG30</f>
        <v/>
      </c>
      <c r="H25" s="44">
        <f>Source!AO30</f>
        <v>350.3</v>
      </c>
      <c r="I25" s="44">
        <f>Source!AM30</f>
        <v>0</v>
      </c>
      <c r="J25" s="44">
        <f>Source!AL30</f>
        <v>0</v>
      </c>
      <c r="K25" s="44">
        <f>Source!S30</f>
        <v>8056.9</v>
      </c>
      <c r="L25" s="44">
        <f>Source!Q30</f>
        <v>0</v>
      </c>
      <c r="M25" s="44">
        <f>Source!P30</f>
        <v>0</v>
      </c>
      <c r="N25" s="44">
        <f>Source!AQ30</f>
        <v>2</v>
      </c>
      <c r="O25" s="45">
        <f>Source!U30</f>
        <v>46</v>
      </c>
      <c r="P25" s="46">
        <f>Source!AT30/100</f>
        <v>1.97</v>
      </c>
      <c r="Q25" s="46">
        <f>Source!AU30/100</f>
        <v>0.6</v>
      </c>
      <c r="R25" s="9"/>
      <c r="S25" s="9"/>
    </row>
    <row r="26" spans="1:19" x14ac:dyDescent="0.2">
      <c r="A26" s="206"/>
      <c r="B26" s="207" t="str">
        <f>Source!EO30</f>
        <v/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9"/>
      <c r="O26" s="41"/>
      <c r="P26" s="47">
        <f>Source!X30</f>
        <v>15872.09</v>
      </c>
      <c r="Q26" s="47">
        <f>Source!Y30</f>
        <v>4834.1400000000003</v>
      </c>
      <c r="R26" s="9"/>
      <c r="S26" s="9"/>
    </row>
    <row r="27" spans="1:19" ht="56.25" x14ac:dyDescent="0.2">
      <c r="A27" s="205" t="str">
        <f>Source!E31</f>
        <v>12</v>
      </c>
      <c r="B27" s="42" t="str">
        <f>Source!F31</f>
        <v>ИОСТ110302БТМР</v>
      </c>
      <c r="C27" s="37" t="str">
        <f>IF(Source!BJ31&lt;&gt;"",SUBSTITUTE(SUBSTITUTE(SUBSTITUTE(SUBSTITUTE(SUBSTITUTE(SUBSTITUTE(Source!BJ31,",",""),"сб."," "),"гл.","-"),"табл.","-"),"поз.","-"),"разд.","-"),Source!F31)</f>
        <v>ВУЕР-ИО-2020 ИОСТ110302БТМР приказ ПАО «Россети» от 26.03.2021 №131</v>
      </c>
      <c r="D27" s="38" t="str">
        <f>Source!G31</f>
        <v>Вибрационное обследование бака трансформатора 110 кВ межремонтное</v>
      </c>
      <c r="E27" s="39" t="str">
        <f>IF(Source!DW31="", Source!H31,Source!DW31)</f>
        <v>1 трансформатор</v>
      </c>
      <c r="F27" s="43">
        <f>Source!I31</f>
        <v>23</v>
      </c>
      <c r="G27" s="40" t="str">
        <f>Source!DG31</f>
        <v/>
      </c>
      <c r="H27" s="44">
        <f>Source!AO31</f>
        <v>262.73</v>
      </c>
      <c r="I27" s="44">
        <f>Source!AM31</f>
        <v>0</v>
      </c>
      <c r="J27" s="44">
        <f>Source!AL31</f>
        <v>0</v>
      </c>
      <c r="K27" s="44">
        <f>Source!S31</f>
        <v>6042.79</v>
      </c>
      <c r="L27" s="44">
        <f>Source!Q31</f>
        <v>0</v>
      </c>
      <c r="M27" s="44">
        <f>Source!P31</f>
        <v>0</v>
      </c>
      <c r="N27" s="44">
        <f>Source!AQ31</f>
        <v>1.5</v>
      </c>
      <c r="O27" s="45">
        <f>Source!U31</f>
        <v>34.5</v>
      </c>
      <c r="P27" s="46">
        <f>Source!AT31/100</f>
        <v>1.97</v>
      </c>
      <c r="Q27" s="46">
        <f>Source!AU31/100</f>
        <v>0.6</v>
      </c>
      <c r="R27" s="9"/>
      <c r="S27" s="9"/>
    </row>
    <row r="28" spans="1:19" x14ac:dyDescent="0.2">
      <c r="A28" s="206"/>
      <c r="B28" s="207" t="str">
        <f>Source!EO31</f>
        <v/>
      </c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9"/>
      <c r="O28" s="41"/>
      <c r="P28" s="47">
        <f>Source!X31</f>
        <v>11904.3</v>
      </c>
      <c r="Q28" s="47">
        <f>Source!Y31</f>
        <v>3625.67</v>
      </c>
      <c r="R28" s="9"/>
      <c r="S28" s="9"/>
    </row>
    <row r="29" spans="1:19" ht="67.5" x14ac:dyDescent="0.2">
      <c r="A29" s="205" t="str">
        <f>Source!E32</f>
        <v>13</v>
      </c>
      <c r="B29" s="42" t="str">
        <f>Source!F32</f>
        <v>ТСМВ3500ВО</v>
      </c>
      <c r="C29" s="37" t="str">
        <f>IF(Source!BJ32&lt;&gt;"",SUBSTITUTE(SUBSTITUTE(SUBSTITUTE(SUBSTITUTE(SUBSTITUTE(SUBSTITUTE(Source!BJ32,",",""),"сб."," "),"гл.","-"),"табл.","-"),"поз.","-"),"разд.","-"),Source!F32)</f>
        <v>ВУЕР-ТО-ПС-2020 ТСМВ3500ВО приказ ПАО «Россети» от 26.03.2021 №131</v>
      </c>
      <c r="D29" s="38" t="str">
        <f>Source!G32</f>
        <v>Внешний осмотр масляного выключателя 35 кВ</v>
      </c>
      <c r="E29" s="39" t="str">
        <f>IF(Source!DW32="", Source!H32,Source!DW32)</f>
        <v>1 выключатель</v>
      </c>
      <c r="F29" s="43">
        <f>Source!I32</f>
        <v>34</v>
      </c>
      <c r="G29" s="40" t="str">
        <f>Source!DG32</f>
        <v/>
      </c>
      <c r="H29" s="44">
        <f>Source!AO32</f>
        <v>68.75</v>
      </c>
      <c r="I29" s="44">
        <f>Source!AM32</f>
        <v>0</v>
      </c>
      <c r="J29" s="44">
        <f>Source!AL32</f>
        <v>0</v>
      </c>
      <c r="K29" s="44">
        <f>Source!S32</f>
        <v>2337.5</v>
      </c>
      <c r="L29" s="44">
        <f>Source!Q32</f>
        <v>0</v>
      </c>
      <c r="M29" s="44">
        <f>Source!P32</f>
        <v>0</v>
      </c>
      <c r="N29" s="44">
        <f>Source!AQ32</f>
        <v>0.42</v>
      </c>
      <c r="O29" s="45">
        <f>Source!U32</f>
        <v>14.28</v>
      </c>
      <c r="P29" s="46">
        <f>Source!AT32/100</f>
        <v>1.71</v>
      </c>
      <c r="Q29" s="46">
        <f>Source!AU32/100</f>
        <v>0.6</v>
      </c>
      <c r="R29" s="9"/>
      <c r="S29" s="9"/>
    </row>
    <row r="30" spans="1:19" x14ac:dyDescent="0.2">
      <c r="A30" s="206"/>
      <c r="B30" s="207" t="str">
        <f>Source!EO32</f>
        <v/>
      </c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9"/>
      <c r="O30" s="41"/>
      <c r="P30" s="47">
        <f>Source!X32</f>
        <v>3997.13</v>
      </c>
      <c r="Q30" s="47">
        <f>Source!Y32</f>
        <v>1402.5</v>
      </c>
      <c r="R30" s="9"/>
      <c r="S30" s="9"/>
    </row>
    <row r="31" spans="1:19" ht="67.5" x14ac:dyDescent="0.2">
      <c r="A31" s="205" t="str">
        <f>Source!E33</f>
        <v>14</v>
      </c>
      <c r="B31" s="42" t="str">
        <f>Source!F33</f>
        <v>ТСМВ11БКВО</v>
      </c>
      <c r="C31" s="37" t="str">
        <f>IF(Source!BJ33&lt;&gt;"",SUBSTITUTE(SUBSTITUTE(SUBSTITUTE(SUBSTITUTE(SUBSTITUTE(SUBSTITUTE(Source!BJ33,",",""),"сб."," "),"гл.","-"),"табл.","-"),"поз.","-"),"разд.","-"),Source!F33)</f>
        <v>ВУЕР-ТО-ПС-2020 ТСМВ11БКВО приказ ПАО «Россети» от 26.03.2021 №131</v>
      </c>
      <c r="D31" s="38" t="str">
        <f>Source!G33</f>
        <v>Внешний осмотр масляного бакового выключателя 110 кВ</v>
      </c>
      <c r="E31" s="39" t="str">
        <f>IF(Source!DW33="", Source!H33,Source!DW33)</f>
        <v>1 выключатель</v>
      </c>
      <c r="F31" s="43">
        <f>Source!I33</f>
        <v>7</v>
      </c>
      <c r="G31" s="40" t="str">
        <f>Source!DG33</f>
        <v/>
      </c>
      <c r="H31" s="44">
        <f>Source!AO33</f>
        <v>91.08</v>
      </c>
      <c r="I31" s="44">
        <f>Source!AM33</f>
        <v>0</v>
      </c>
      <c r="J31" s="44">
        <f>Source!AL33</f>
        <v>0</v>
      </c>
      <c r="K31" s="44">
        <f>Source!S33</f>
        <v>637.55999999999995</v>
      </c>
      <c r="L31" s="44">
        <f>Source!Q33</f>
        <v>0</v>
      </c>
      <c r="M31" s="44">
        <f>Source!P33</f>
        <v>0</v>
      </c>
      <c r="N31" s="44">
        <f>Source!AQ33</f>
        <v>0.52</v>
      </c>
      <c r="O31" s="45">
        <f>Source!U33</f>
        <v>3.64</v>
      </c>
      <c r="P31" s="46">
        <f>Source!AT33/100</f>
        <v>1.71</v>
      </c>
      <c r="Q31" s="46">
        <f>Source!AU33/100</f>
        <v>0.6</v>
      </c>
      <c r="R31" s="9"/>
      <c r="S31" s="9"/>
    </row>
    <row r="32" spans="1:19" x14ac:dyDescent="0.2">
      <c r="A32" s="206"/>
      <c r="B32" s="207" t="str">
        <f>Source!EO33</f>
        <v/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9"/>
      <c r="O32" s="41"/>
      <c r="P32" s="47">
        <f>Source!X33</f>
        <v>1090.23</v>
      </c>
      <c r="Q32" s="47">
        <f>Source!Y33</f>
        <v>382.54</v>
      </c>
      <c r="R32" s="9"/>
      <c r="S32" s="9"/>
    </row>
    <row r="33" spans="1:19" ht="67.5" x14ac:dyDescent="0.2">
      <c r="A33" s="205" t="str">
        <f>Source!E34</f>
        <v>15</v>
      </c>
      <c r="B33" s="42" t="str">
        <f>Source!F34</f>
        <v>ТСРД3500ВО</v>
      </c>
      <c r="C33" s="37" t="str">
        <f>IF(Source!BJ34&lt;&gt;"",SUBSTITUTE(SUBSTITUTE(SUBSTITUTE(SUBSTITUTE(SUBSTITUTE(SUBSTITUTE(Source!BJ34,",",""),"сб."," "),"гл.","-"),"табл.","-"),"поз.","-"),"разд.","-"),Source!F34)</f>
        <v>ВУЕР-ТО-ПС-2020 ТСРД3500ВО приказ ПАО «Россети» от 26.03.2021 №131</v>
      </c>
      <c r="D33" s="38" t="str">
        <f>Source!G34</f>
        <v>Внешний осмотр разъединителей 35 кВ</v>
      </c>
      <c r="E33" s="39" t="str">
        <f>IF(Source!DW34="", Source!H34,Source!DW34)</f>
        <v>1 РАЗЪЕДИНИТЕЛЬ</v>
      </c>
      <c r="F33" s="43">
        <f>Source!I34</f>
        <v>109</v>
      </c>
      <c r="G33" s="40" t="str">
        <f>Source!DG34</f>
        <v/>
      </c>
      <c r="H33" s="44">
        <f>Source!AO34</f>
        <v>43.52</v>
      </c>
      <c r="I33" s="44">
        <f>Source!AM34</f>
        <v>0</v>
      </c>
      <c r="J33" s="44">
        <f>Source!AL34</f>
        <v>0</v>
      </c>
      <c r="K33" s="44">
        <f>Source!S34</f>
        <v>4743.68</v>
      </c>
      <c r="L33" s="44">
        <f>Source!Q34</f>
        <v>0</v>
      </c>
      <c r="M33" s="44">
        <f>Source!P34</f>
        <v>0</v>
      </c>
      <c r="N33" s="44">
        <f>Source!AQ34</f>
        <v>0.3</v>
      </c>
      <c r="O33" s="45">
        <f>Source!U34</f>
        <v>32.699999999999996</v>
      </c>
      <c r="P33" s="46">
        <f>Source!AT34/100</f>
        <v>1.71</v>
      </c>
      <c r="Q33" s="46">
        <f>Source!AU34/100</f>
        <v>0.6</v>
      </c>
      <c r="R33" s="9"/>
      <c r="S33" s="9"/>
    </row>
    <row r="34" spans="1:19" x14ac:dyDescent="0.2">
      <c r="A34" s="206"/>
      <c r="B34" s="207" t="str">
        <f>Source!EO34</f>
        <v/>
      </c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9"/>
      <c r="O34" s="41"/>
      <c r="P34" s="47">
        <f>Source!X34</f>
        <v>8111.69</v>
      </c>
      <c r="Q34" s="47">
        <f>Source!Y34</f>
        <v>2846.21</v>
      </c>
      <c r="R34" s="9"/>
      <c r="S34" s="9"/>
    </row>
    <row r="35" spans="1:19" ht="67.5" x14ac:dyDescent="0.2">
      <c r="A35" s="205" t="str">
        <f>Source!E35</f>
        <v>16</v>
      </c>
      <c r="B35" s="42" t="str">
        <f>Source!F35</f>
        <v>ТСРД1100ВО</v>
      </c>
      <c r="C35" s="37" t="str">
        <f>IF(Source!BJ35&lt;&gt;"",SUBSTITUTE(SUBSTITUTE(SUBSTITUTE(SUBSTITUTE(SUBSTITUTE(SUBSTITUTE(Source!BJ35,",",""),"сб."," "),"гл.","-"),"табл.","-"),"поз.","-"),"разд.","-"),Source!F35)</f>
        <v>ВУЕР-ТО-ПС-2020 ТСРД1100ВО приказ ПАО «Россети» от 26.03.2021 №131</v>
      </c>
      <c r="D35" s="38" t="str">
        <f>Source!G35</f>
        <v>Внешний осмотр разъединителей 110 кВ</v>
      </c>
      <c r="E35" s="39" t="str">
        <f>IF(Source!DW35="", Source!H35,Source!DW35)</f>
        <v>1 РАЗЪЕДИНИТЕЛЬ</v>
      </c>
      <c r="F35" s="43">
        <f>Source!I35</f>
        <v>100</v>
      </c>
      <c r="G35" s="40" t="str">
        <f>Source!DG35</f>
        <v/>
      </c>
      <c r="H35" s="44">
        <f>Source!AO35</f>
        <v>85.12</v>
      </c>
      <c r="I35" s="44">
        <f>Source!AM35</f>
        <v>0</v>
      </c>
      <c r="J35" s="44">
        <f>Source!AL35</f>
        <v>0</v>
      </c>
      <c r="K35" s="44">
        <f>Source!S35</f>
        <v>8512</v>
      </c>
      <c r="L35" s="44">
        <f>Source!Q35</f>
        <v>0</v>
      </c>
      <c r="M35" s="44">
        <f>Source!P35</f>
        <v>0</v>
      </c>
      <c r="N35" s="44">
        <f>Source!AQ35</f>
        <v>0.52</v>
      </c>
      <c r="O35" s="45">
        <f>Source!U35</f>
        <v>52</v>
      </c>
      <c r="P35" s="46">
        <f>Source!AT35/100</f>
        <v>1.71</v>
      </c>
      <c r="Q35" s="46">
        <f>Source!AU35/100</f>
        <v>0.6</v>
      </c>
      <c r="R35" s="9"/>
      <c r="S35" s="9"/>
    </row>
    <row r="36" spans="1:19" x14ac:dyDescent="0.2">
      <c r="A36" s="206"/>
      <c r="B36" s="207" t="str">
        <f>Source!EO35</f>
        <v/>
      </c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9"/>
      <c r="O36" s="41"/>
      <c r="P36" s="47">
        <f>Source!X35</f>
        <v>14555.52</v>
      </c>
      <c r="Q36" s="47">
        <f>Source!Y35</f>
        <v>5107.2</v>
      </c>
      <c r="R36" s="9"/>
      <c r="S36" s="9"/>
    </row>
    <row r="37" spans="1:19" ht="67.5" x14ac:dyDescent="0.2">
      <c r="A37" s="205" t="str">
        <f>Source!E36</f>
        <v>18</v>
      </c>
      <c r="B37" s="42" t="str">
        <f>Source!F36</f>
        <v>ТСТТ3500ВО</v>
      </c>
      <c r="C37" s="37" t="str">
        <f>IF(Source!BJ36&lt;&gt;"",SUBSTITUTE(SUBSTITUTE(SUBSTITUTE(SUBSTITUTE(SUBSTITUTE(SUBSTITUTE(Source!BJ36,",",""),"сб."," "),"гл.","-"),"табл.","-"),"поз.","-"),"разд.","-"),Source!F36)</f>
        <v>ВУЕР-ТО-ПС-2020 ТСТТ3500ВО приказ ПАО «Россети» от 26.03.2021 №131</v>
      </c>
      <c r="D37" s="38" t="str">
        <f>Source!G36</f>
        <v>Внешний осмотр трансформаторов тока 35 кВ</v>
      </c>
      <c r="E37" s="39" t="str">
        <f>IF(Source!DW36="", Source!H36,Source!DW36)</f>
        <v>1 трансформатор</v>
      </c>
      <c r="F37" s="43">
        <f>Source!I36</f>
        <v>48</v>
      </c>
      <c r="G37" s="40" t="str">
        <f>Source!DG36</f>
        <v/>
      </c>
      <c r="H37" s="44">
        <f>Source!AO36</f>
        <v>15.48</v>
      </c>
      <c r="I37" s="44">
        <f>Source!AM36</f>
        <v>0</v>
      </c>
      <c r="J37" s="44">
        <f>Source!AL36</f>
        <v>0</v>
      </c>
      <c r="K37" s="44">
        <f>Source!S36</f>
        <v>743.04</v>
      </c>
      <c r="L37" s="44">
        <f>Source!Q36</f>
        <v>0</v>
      </c>
      <c r="M37" s="44">
        <f>Source!P36</f>
        <v>0</v>
      </c>
      <c r="N37" s="44">
        <f>Source!AQ36</f>
        <v>0.1</v>
      </c>
      <c r="O37" s="45">
        <f>Source!U36</f>
        <v>4.8000000000000007</v>
      </c>
      <c r="P37" s="46">
        <f>Source!AT36/100</f>
        <v>1.71</v>
      </c>
      <c r="Q37" s="46">
        <f>Source!AU36/100</f>
        <v>0.6</v>
      </c>
      <c r="R37" s="9"/>
      <c r="S37" s="9"/>
    </row>
    <row r="38" spans="1:19" x14ac:dyDescent="0.2">
      <c r="A38" s="206"/>
      <c r="B38" s="207" t="str">
        <f>Source!EO36</f>
        <v/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9"/>
      <c r="O38" s="41"/>
      <c r="P38" s="47">
        <f>Source!X36</f>
        <v>1270.5999999999999</v>
      </c>
      <c r="Q38" s="47">
        <f>Source!Y36</f>
        <v>445.82</v>
      </c>
      <c r="R38" s="9"/>
      <c r="S38" s="9"/>
    </row>
    <row r="39" spans="1:19" ht="67.5" x14ac:dyDescent="0.2">
      <c r="A39" s="205" t="str">
        <f>Source!E37</f>
        <v>19</v>
      </c>
      <c r="B39" s="42" t="str">
        <f>Source!F37</f>
        <v>ТСТТ1100ВО</v>
      </c>
      <c r="C39" s="37" t="str">
        <f>IF(Source!BJ37&lt;&gt;"",SUBSTITUTE(SUBSTITUTE(SUBSTITUTE(SUBSTITUTE(SUBSTITUTE(SUBSTITUTE(Source!BJ37,",",""),"сб."," "),"гл.","-"),"табл.","-"),"поз.","-"),"разд.","-"),Source!F37)</f>
        <v>ВУЕР-ТО-ПС-2020 ТСТТ1100ВО приказ ПАО «Россети» от 26.03.2021 №131</v>
      </c>
      <c r="D39" s="38" t="str">
        <f>Source!G37</f>
        <v>Внешний осмотр трансформаторов тока 110 кВ</v>
      </c>
      <c r="E39" s="39" t="str">
        <f>IF(Source!DW37="", Source!H37,Source!DW37)</f>
        <v>1 трансформатор</v>
      </c>
      <c r="F39" s="43">
        <f>Source!I37</f>
        <v>63</v>
      </c>
      <c r="G39" s="40" t="str">
        <f>Source!DG37</f>
        <v/>
      </c>
      <c r="H39" s="44">
        <f>Source!AO37</f>
        <v>30.95</v>
      </c>
      <c r="I39" s="44">
        <f>Source!AM37</f>
        <v>0</v>
      </c>
      <c r="J39" s="44">
        <f>Source!AL37</f>
        <v>0</v>
      </c>
      <c r="K39" s="44">
        <f>Source!S37</f>
        <v>1949.85</v>
      </c>
      <c r="L39" s="44">
        <f>Source!Q37</f>
        <v>0</v>
      </c>
      <c r="M39" s="44">
        <f>Source!P37</f>
        <v>0</v>
      </c>
      <c r="N39" s="44">
        <f>Source!AQ37</f>
        <v>0.2</v>
      </c>
      <c r="O39" s="45">
        <f>Source!U37</f>
        <v>12.600000000000001</v>
      </c>
      <c r="P39" s="46">
        <f>Source!AT37/100</f>
        <v>1.71</v>
      </c>
      <c r="Q39" s="46">
        <f>Source!AU37/100</f>
        <v>0.6</v>
      </c>
      <c r="R39" s="9"/>
      <c r="S39" s="9"/>
    </row>
    <row r="40" spans="1:19" x14ac:dyDescent="0.2">
      <c r="A40" s="206"/>
      <c r="B40" s="207" t="str">
        <f>Source!EO37</f>
        <v/>
      </c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9"/>
      <c r="O40" s="41"/>
      <c r="P40" s="47">
        <f>Source!X37</f>
        <v>3334.24</v>
      </c>
      <c r="Q40" s="47">
        <f>Source!Y37</f>
        <v>1169.9100000000001</v>
      </c>
      <c r="R40" s="9"/>
      <c r="S40" s="9"/>
    </row>
    <row r="41" spans="1:19" x14ac:dyDescent="0.2">
      <c r="A41" s="48"/>
      <c r="B41" s="49"/>
      <c r="C41" s="50"/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49"/>
      <c r="P41" s="52"/>
      <c r="Q41" s="52"/>
    </row>
    <row r="42" spans="1:19" ht="15" thickBot="1" x14ac:dyDescent="0.25">
      <c r="A42" s="210" t="s">
        <v>411</v>
      </c>
      <c r="B42" s="211"/>
      <c r="C42" s="212" t="str">
        <f>Source!G39</f>
        <v>ПС 35-110 кВ</v>
      </c>
      <c r="D42" s="212"/>
      <c r="E42" s="212"/>
      <c r="F42" s="212"/>
      <c r="G42" s="212"/>
      <c r="H42" s="212"/>
      <c r="I42" s="212"/>
      <c r="J42" s="213"/>
      <c r="K42" s="57">
        <f>Source!S39</f>
        <v>39865.97</v>
      </c>
      <c r="L42" s="58">
        <f>Source!Q39</f>
        <v>0</v>
      </c>
      <c r="M42" s="53"/>
      <c r="N42" s="54"/>
      <c r="O42" s="57">
        <f>Source!U39</f>
        <v>242.31999999999996</v>
      </c>
      <c r="P42" s="55"/>
      <c r="Q42" s="56"/>
    </row>
    <row r="43" spans="1:19" ht="14.25" x14ac:dyDescent="0.2">
      <c r="A43" s="204" t="str">
        <f>Source!G69</f>
        <v>ВЛ 35-110 кВ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8"/>
      <c r="Q43" s="28"/>
    </row>
    <row r="44" spans="1:19" ht="56.25" x14ac:dyDescent="0.2">
      <c r="A44" s="205" t="str">
        <f>Source!E73</f>
        <v>1</v>
      </c>
      <c r="B44" s="42" t="str">
        <f>Source!F73</f>
        <v>ДЛ4ЖР1СС1</v>
      </c>
      <c r="C44" s="37" t="str">
        <f>IF(Source!BJ73&lt;&gt;"",SUBSTITUTE(SUBSTITUTE(SUBSTITUTE(SUBSTITUTE(SUBSTITUTE(SUBSTITUTE(Source!BJ73,",",""),"сб."," "),"гл.","-"),"табл.","-"),"поз.","-"),"разд.","-"),Source!F73)</f>
        <v>ВУЕР-Д-ВЛ-2020 ДЛ4ЖР1СС1 приказ ПАО «Россети» от 26.03.2021 №131</v>
      </c>
      <c r="D44" s="38" t="str">
        <f>Source!G73</f>
        <v>Проверка состояния стоек опор диаметром до 650 мм ВЛ 110 кВ на железобетонных опорах</v>
      </c>
      <c r="E44" s="39" t="str">
        <f>IF(Source!DW73="", Source!H73,Source!DW73)</f>
        <v>1 СТОЙКА</v>
      </c>
      <c r="F44" s="43">
        <f>Source!I73</f>
        <v>1209</v>
      </c>
      <c r="G44" s="40" t="str">
        <f>Source!DG73</f>
        <v/>
      </c>
      <c r="H44" s="44">
        <f>Source!AO73</f>
        <v>188.4</v>
      </c>
      <c r="I44" s="44">
        <f>Source!AM73</f>
        <v>59.35</v>
      </c>
      <c r="J44" s="44">
        <f>Source!AL73</f>
        <v>0</v>
      </c>
      <c r="K44" s="44">
        <f>Source!S73</f>
        <v>227775.6</v>
      </c>
      <c r="L44" s="44">
        <f>Source!Q73</f>
        <v>71754.149999999994</v>
      </c>
      <c r="M44" s="44">
        <f>Source!P73</f>
        <v>0</v>
      </c>
      <c r="N44" s="44">
        <f>Source!AQ73</f>
        <v>1.25</v>
      </c>
      <c r="O44" s="45">
        <f>Source!U73</f>
        <v>1511.25</v>
      </c>
      <c r="P44" s="46">
        <f>Source!AT73/100</f>
        <v>1.9</v>
      </c>
      <c r="Q44" s="46">
        <f>Source!AU73/100</f>
        <v>0.6</v>
      </c>
      <c r="R44" s="9"/>
      <c r="S44" s="9"/>
    </row>
    <row r="45" spans="1:19" x14ac:dyDescent="0.2">
      <c r="A45" s="206"/>
      <c r="B45" s="207" t="str">
        <f>Source!EO73</f>
        <v/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9"/>
      <c r="O45" s="41"/>
      <c r="P45" s="47">
        <f>Source!X73</f>
        <v>432773.64</v>
      </c>
      <c r="Q45" s="47">
        <f>Source!Y73</f>
        <v>136665.35999999999</v>
      </c>
      <c r="R45" s="9"/>
      <c r="S45" s="9"/>
    </row>
    <row r="46" spans="1:19" ht="67.5" x14ac:dyDescent="0.2">
      <c r="A46" s="205" t="str">
        <f>Source!E74</f>
        <v>2</v>
      </c>
      <c r="B46" s="42" t="str">
        <f>Source!F74</f>
        <v>ВЛ3ЭПСООМ</v>
      </c>
      <c r="C46" s="37" t="str">
        <f>IF(Source!BJ74&lt;&gt;"",SUBSTITUTE(SUBSTITUTE(SUBSTITUTE(SUBSTITUTE(SUBSTITUTE(SUBSTITUTE(Source!BJ74,",",""),"сб."," "),"гл.","-"),"табл.","-"),"поз.","-"),"разд.","-"),Source!F74)</f>
        <v>ВУЕР-ВЛ-2020 ВЛ3ЭПСООМ приказ ПАО «Россети» от 26.03.2021 №131 (с изменениями)</v>
      </c>
      <c r="D46" s="38" t="str">
        <f>Source!G74</f>
        <v>Проверка состояния промежуточных металлических опор ВЛ 35 кВ</v>
      </c>
      <c r="E46" s="39" t="str">
        <f>IF(Source!DW74="", Source!H74,Source!DW74)</f>
        <v>1 ОПОРА</v>
      </c>
      <c r="F46" s="43">
        <f>Source!I74</f>
        <v>444</v>
      </c>
      <c r="G46" s="40" t="str">
        <f>Source!DG74</f>
        <v/>
      </c>
      <c r="H46" s="44">
        <f>Source!AO74</f>
        <v>160.61000000000001</v>
      </c>
      <c r="I46" s="44">
        <f>Source!AM74</f>
        <v>42.73</v>
      </c>
      <c r="J46" s="44">
        <f>Source!AL74</f>
        <v>0</v>
      </c>
      <c r="K46" s="44">
        <f>Source!S74</f>
        <v>71310.84</v>
      </c>
      <c r="L46" s="44">
        <f>Source!Q74</f>
        <v>18972.12</v>
      </c>
      <c r="M46" s="44">
        <f>Source!P74</f>
        <v>0</v>
      </c>
      <c r="N46" s="44">
        <f>Source!AQ74</f>
        <v>0.88</v>
      </c>
      <c r="O46" s="45">
        <f>Source!U74</f>
        <v>390.72</v>
      </c>
      <c r="P46" s="46">
        <f>Source!AT74/100</f>
        <v>1.9</v>
      </c>
      <c r="Q46" s="46">
        <f>Source!AU74/100</f>
        <v>0.6</v>
      </c>
      <c r="R46" s="9"/>
      <c r="S46" s="9"/>
    </row>
    <row r="47" spans="1:19" x14ac:dyDescent="0.2">
      <c r="A47" s="206"/>
      <c r="B47" s="207" t="str">
        <f>Source!EO74</f>
        <v/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9"/>
      <c r="O47" s="41"/>
      <c r="P47" s="47">
        <f>Source!X74</f>
        <v>135490.6</v>
      </c>
      <c r="Q47" s="47">
        <f>Source!Y74</f>
        <v>42786.5</v>
      </c>
      <c r="R47" s="9"/>
      <c r="S47" s="9"/>
    </row>
    <row r="48" spans="1:19" ht="67.5" x14ac:dyDescent="0.2">
      <c r="A48" s="205" t="str">
        <f>Source!E75</f>
        <v>3</v>
      </c>
      <c r="B48" s="42" t="str">
        <f>Source!F75</f>
        <v>ВЛ4ЭПСООМ</v>
      </c>
      <c r="C48" s="37" t="str">
        <f>IF(Source!BJ75&lt;&gt;"",SUBSTITUTE(SUBSTITUTE(SUBSTITUTE(SUBSTITUTE(SUBSTITUTE(SUBSTITUTE(Source!BJ75,",",""),"сб."," "),"гл.","-"),"табл.","-"),"поз.","-"),"разд.","-"),Source!F75)</f>
        <v>ВУЕР-ВЛ-2020 ВЛ4ЭПСООМ приказ ПАО «Россети» от 26.03.2021 №131 (с изменениями)</v>
      </c>
      <c r="D48" s="38" t="str">
        <f>Source!G75</f>
        <v>Проверка состояния промежуточных металлических опор ВЛ 110 кВ</v>
      </c>
      <c r="E48" s="39" t="str">
        <f>IF(Source!DW75="", Source!H75,Source!DW75)</f>
        <v>1 ОПОРА</v>
      </c>
      <c r="F48" s="43">
        <f>Source!I75</f>
        <v>578</v>
      </c>
      <c r="G48" s="40" t="str">
        <f>Source!DG75</f>
        <v/>
      </c>
      <c r="H48" s="44">
        <f>Source!AO75</f>
        <v>206.25</v>
      </c>
      <c r="I48" s="44">
        <f>Source!AM75</f>
        <v>54.6</v>
      </c>
      <c r="J48" s="44">
        <f>Source!AL75</f>
        <v>0</v>
      </c>
      <c r="K48" s="44">
        <f>Source!S75</f>
        <v>119212.5</v>
      </c>
      <c r="L48" s="44">
        <f>Source!Q75</f>
        <v>31558.799999999999</v>
      </c>
      <c r="M48" s="44">
        <f>Source!P75</f>
        <v>0</v>
      </c>
      <c r="N48" s="44">
        <f>Source!AQ75</f>
        <v>1.1299999999999999</v>
      </c>
      <c r="O48" s="45">
        <f>Source!U75</f>
        <v>653.14</v>
      </c>
      <c r="P48" s="46">
        <f>Source!AT75/100</f>
        <v>1.9</v>
      </c>
      <c r="Q48" s="46">
        <f>Source!AU75/100</f>
        <v>0.6</v>
      </c>
      <c r="R48" s="9"/>
      <c r="S48" s="9"/>
    </row>
    <row r="49" spans="1:19" x14ac:dyDescent="0.2">
      <c r="A49" s="206"/>
      <c r="B49" s="207" t="str">
        <f>Source!EO75</f>
        <v/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9"/>
      <c r="O49" s="41"/>
      <c r="P49" s="47">
        <f>Source!X75</f>
        <v>226503.75</v>
      </c>
      <c r="Q49" s="47">
        <f>Source!Y75</f>
        <v>71527.5</v>
      </c>
      <c r="R49" s="9"/>
      <c r="S49" s="9"/>
    </row>
    <row r="50" spans="1:19" ht="63.75" x14ac:dyDescent="0.2">
      <c r="A50" s="205" t="str">
        <f>Source!E76</f>
        <v>4</v>
      </c>
      <c r="B50" s="42" t="str">
        <f>Source!F76</f>
        <v>ДЛ4МР1НУФ</v>
      </c>
      <c r="C50" s="37" t="str">
        <f>IF(Source!BJ76&lt;&gt;"",SUBSTITUTE(SUBSTITUTE(SUBSTITUTE(SUBSTITUTE(SUBSTITUTE(SUBSTITUTE(Source!BJ76,",",""),"сб."," "),"гл.","-"),"табл.","-"),"поз.","-"),"разд.","-"),Source!F76)</f>
        <v>ВУЕР-Д-ВЛ-2020 ДЛ4МР1НУФ приказ ПАО «Россети» от 26.03.2021 №131</v>
      </c>
      <c r="D50" s="38" t="str">
        <f>Source!G76</f>
        <v>Проверка состояния фундаментов металлических опор ВЛ 110кВ неразрушающим ультразвуковым экспресс-методом</v>
      </c>
      <c r="E50" s="39" t="str">
        <f>IF(Source!DW76="", Source!H76,Source!DW76)</f>
        <v>1 фундамент</v>
      </c>
      <c r="F50" s="43">
        <f>Source!I76</f>
        <v>578</v>
      </c>
      <c r="G50" s="40" t="str">
        <f>Source!DG76</f>
        <v/>
      </c>
      <c r="H50" s="44">
        <f>Source!AO76</f>
        <v>218.5</v>
      </c>
      <c r="I50" s="44">
        <f>Source!AM76</f>
        <v>59.35</v>
      </c>
      <c r="J50" s="44">
        <f>Source!AL76</f>
        <v>0</v>
      </c>
      <c r="K50" s="44">
        <f>Source!S76</f>
        <v>126293</v>
      </c>
      <c r="L50" s="44">
        <f>Source!Q76</f>
        <v>34304.300000000003</v>
      </c>
      <c r="M50" s="44">
        <f>Source!P76</f>
        <v>0</v>
      </c>
      <c r="N50" s="44">
        <f>Source!AQ76</f>
        <v>1.25</v>
      </c>
      <c r="O50" s="45">
        <f>Source!U76</f>
        <v>722.5</v>
      </c>
      <c r="P50" s="46">
        <f>Source!AT76/100</f>
        <v>1.9</v>
      </c>
      <c r="Q50" s="46">
        <f>Source!AU76/100</f>
        <v>0.6</v>
      </c>
      <c r="R50" s="9"/>
      <c r="S50" s="9"/>
    </row>
    <row r="51" spans="1:19" x14ac:dyDescent="0.2">
      <c r="A51" s="206"/>
      <c r="B51" s="207" t="str">
        <f>Source!EO76</f>
        <v/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9"/>
      <c r="O51" s="41"/>
      <c r="P51" s="47">
        <f>Source!X76</f>
        <v>239956.7</v>
      </c>
      <c r="Q51" s="47">
        <f>Source!Y76</f>
        <v>75775.8</v>
      </c>
      <c r="R51" s="9"/>
      <c r="S51" s="9"/>
    </row>
    <row r="52" spans="1:19" ht="67.5" x14ac:dyDescent="0.2">
      <c r="A52" s="205" t="str">
        <f>Source!E77</f>
        <v>5</v>
      </c>
      <c r="B52" s="42" t="str">
        <f>Source!F77</f>
        <v>ВЛ3ЭЭ4ООО</v>
      </c>
      <c r="C52" s="37" t="str">
        <f>IF(Source!BJ77&lt;&gt;"",SUBSTITUTE(SUBSTITUTE(SUBSTITUTE(SUBSTITUTE(SUBSTITUTE(SUBSTITUTE(Source!BJ77,",",""),"сб."," "),"гл.","-"),"табл.","-"),"поз.","-"),"разд.","-"),Source!F77)</f>
        <v>ВУЕР-ВЛ-2020 ВЛ3ЭЭ4ООО приказ ПАО «Россети» от 26.03.2021 №131 (с изменениями)</v>
      </c>
      <c r="D52" s="38" t="str">
        <f>Source!G77</f>
        <v>Осмотр ВЛ напряжением 35кВ в дневное время (пеший),(доставка бригады по проходимой или горной местности)</v>
      </c>
      <c r="E52" s="39" t="str">
        <f>IF(Source!DW77="", Source!H77,Source!DW77)</f>
        <v>10 км</v>
      </c>
      <c r="F52" s="43">
        <f>Source!I77</f>
        <v>37.914999999999999</v>
      </c>
      <c r="G52" s="40" t="str">
        <f>Source!DG77</f>
        <v/>
      </c>
      <c r="H52" s="44">
        <f>Source!AO77</f>
        <v>1248.48</v>
      </c>
      <c r="I52" s="44">
        <f>Source!AM77</f>
        <v>284.88</v>
      </c>
      <c r="J52" s="44">
        <f>Source!AL77</f>
        <v>0</v>
      </c>
      <c r="K52" s="44">
        <f>Source!S77</f>
        <v>47336.12</v>
      </c>
      <c r="L52" s="44">
        <f>Source!Q77</f>
        <v>10801.23</v>
      </c>
      <c r="M52" s="44">
        <f>Source!P77</f>
        <v>0</v>
      </c>
      <c r="N52" s="44">
        <f>Source!AQ77</f>
        <v>7.2</v>
      </c>
      <c r="O52" s="45">
        <f>Source!U77</f>
        <v>272.988</v>
      </c>
      <c r="P52" s="46">
        <f>Source!AT77/100</f>
        <v>1.9</v>
      </c>
      <c r="Q52" s="46">
        <f>Source!AU77/100</f>
        <v>0.6</v>
      </c>
      <c r="R52" s="9"/>
      <c r="S52" s="9"/>
    </row>
    <row r="53" spans="1:19" x14ac:dyDescent="0.2">
      <c r="A53" s="206"/>
      <c r="B53" s="207" t="str">
        <f>Source!EO77</f>
        <v/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9"/>
      <c r="O53" s="41"/>
      <c r="P53" s="47">
        <f>Source!X77</f>
        <v>89938.63</v>
      </c>
      <c r="Q53" s="47">
        <f>Source!Y77</f>
        <v>28401.67</v>
      </c>
      <c r="R53" s="9"/>
      <c r="S53" s="9"/>
    </row>
    <row r="54" spans="1:19" ht="67.5" x14ac:dyDescent="0.2">
      <c r="A54" s="205" t="str">
        <f>Source!E78</f>
        <v>6</v>
      </c>
      <c r="B54" s="42" t="str">
        <f>Source!F78</f>
        <v>ВЛ4ЭЭ4ООО</v>
      </c>
      <c r="C54" s="37" t="str">
        <f>IF(Source!BJ78&lt;&gt;"",SUBSTITUTE(SUBSTITUTE(SUBSTITUTE(SUBSTITUTE(SUBSTITUTE(SUBSTITUTE(Source!BJ78,",",""),"сб."," "),"гл.","-"),"табл.","-"),"поз.","-"),"разд.","-"),Source!F78)</f>
        <v>ВУЕР-ВЛ-2020 ВЛ4ЭЭ4ООО приказ ПАО «Россети» от 26.03.2021 №131 (с изменениями)</v>
      </c>
      <c r="D54" s="38" t="str">
        <f>Source!G78</f>
        <v>Осмотр ВЛ напряжением 110кВ в дневное время (пеший), (доставка бригады по проходимой или горной местности)</v>
      </c>
      <c r="E54" s="39" t="str">
        <f>IF(Source!DW78="", Source!H78,Source!DW78)</f>
        <v>10 км</v>
      </c>
      <c r="F54" s="43">
        <f>Source!I78</f>
        <v>33.453000000000003</v>
      </c>
      <c r="G54" s="40" t="str">
        <f>Source!DG78</f>
        <v/>
      </c>
      <c r="H54" s="44">
        <f>Source!AO78</f>
        <v>1290.0999999999999</v>
      </c>
      <c r="I54" s="44">
        <f>Source!AM78</f>
        <v>294.38</v>
      </c>
      <c r="J54" s="44">
        <f>Source!AL78</f>
        <v>0</v>
      </c>
      <c r="K54" s="44">
        <f>Source!S78</f>
        <v>43157.72</v>
      </c>
      <c r="L54" s="44">
        <f>Source!Q78</f>
        <v>9847.89</v>
      </c>
      <c r="M54" s="44">
        <f>Source!P78</f>
        <v>0</v>
      </c>
      <c r="N54" s="44">
        <f>Source!AQ78</f>
        <v>7.44</v>
      </c>
      <c r="O54" s="45">
        <f>Source!U78</f>
        <v>248.89032000000003</v>
      </c>
      <c r="P54" s="46">
        <f>Source!AT78/100</f>
        <v>1.9</v>
      </c>
      <c r="Q54" s="46">
        <f>Source!AU78/100</f>
        <v>0.6</v>
      </c>
      <c r="R54" s="9"/>
      <c r="S54" s="9"/>
    </row>
    <row r="55" spans="1:19" x14ac:dyDescent="0.2">
      <c r="A55" s="206"/>
      <c r="B55" s="207" t="str">
        <f>Source!EO78</f>
        <v/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O55" s="41"/>
      <c r="P55" s="47">
        <f>Source!X78</f>
        <v>81999.67</v>
      </c>
      <c r="Q55" s="47">
        <f>Source!Y78</f>
        <v>25894.63</v>
      </c>
      <c r="R55" s="9"/>
      <c r="S55" s="9"/>
    </row>
    <row r="56" spans="1:19" x14ac:dyDescent="0.2">
      <c r="A56" s="48"/>
      <c r="B56" s="49"/>
      <c r="C56" s="50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49"/>
      <c r="P56" s="52"/>
      <c r="Q56" s="52"/>
    </row>
    <row r="57" spans="1:19" ht="15" thickBot="1" x14ac:dyDescent="0.25">
      <c r="A57" s="210" t="s">
        <v>411</v>
      </c>
      <c r="B57" s="211"/>
      <c r="C57" s="212" t="str">
        <f>Source!G80</f>
        <v>ВЛ 35-110 кВ</v>
      </c>
      <c r="D57" s="212"/>
      <c r="E57" s="212"/>
      <c r="F57" s="212"/>
      <c r="G57" s="212"/>
      <c r="H57" s="212"/>
      <c r="I57" s="212"/>
      <c r="J57" s="213"/>
      <c r="K57" s="57">
        <f>Source!S80</f>
        <v>635085.78</v>
      </c>
      <c r="L57" s="58">
        <f>Source!Q80</f>
        <v>177238.49</v>
      </c>
      <c r="M57" s="53"/>
      <c r="N57" s="54"/>
      <c r="O57" s="57">
        <f>Source!U80</f>
        <v>3799.4883199999999</v>
      </c>
      <c r="P57" s="55"/>
      <c r="Q57" s="56"/>
    </row>
    <row r="58" spans="1:19" ht="14.25" x14ac:dyDescent="0.2">
      <c r="A58" s="204" t="str">
        <f>Source!G110</f>
        <v>ВЛ 0,4-10 кВ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8"/>
      <c r="Q58" s="28"/>
    </row>
    <row r="59" spans="1:19" ht="67.5" x14ac:dyDescent="0.2">
      <c r="A59" s="205" t="str">
        <f>Source!E114</f>
        <v>1</v>
      </c>
      <c r="B59" s="42" t="str">
        <f>Source!F114</f>
        <v>РЛ0ЭЭ2ЗОК</v>
      </c>
      <c r="C59" s="37" t="str">
        <f>IF(Source!BJ114&lt;&gt;"",SUBSTITUTE(SUBSTITUTE(SUBSTITUTE(SUBSTITUTE(SUBSTITUTE(SUBSTITUTE(Source!BJ114,",",""),"сб."," "),"гл.","-"),"табл.","-"),"поз.","-"),"разд.","-"),Source!F114)</f>
        <v>ВУЕР-РС-2020 РЛ0ЭЭ2ЗОК приказ ПАО «Россети» от 26.03.2021 №131 (с изменениями)</v>
      </c>
      <c r="D59" s="38" t="str">
        <f>Source!G114</f>
        <v>Измерение сопротивления заземления опор ВЛ</v>
      </c>
      <c r="E59" s="39" t="str">
        <f>IF(Source!DW114="", Source!H114,Source!DW114)</f>
        <v>1 измерение</v>
      </c>
      <c r="F59" s="43">
        <f>Source!I114</f>
        <v>500</v>
      </c>
      <c r="G59" s="40" t="str">
        <f>Source!DG114</f>
        <v/>
      </c>
      <c r="H59" s="44">
        <f>Source!AO114</f>
        <v>319.72000000000003</v>
      </c>
      <c r="I59" s="44">
        <f>Source!AM114</f>
        <v>142.35</v>
      </c>
      <c r="J59" s="44">
        <f>Source!AL114</f>
        <v>0</v>
      </c>
      <c r="K59" s="44">
        <f>Source!S114</f>
        <v>159860</v>
      </c>
      <c r="L59" s="44">
        <f>Source!Q114</f>
        <v>71175</v>
      </c>
      <c r="M59" s="44">
        <f>Source!P114</f>
        <v>0</v>
      </c>
      <c r="N59" s="44">
        <f>Source!AQ114</f>
        <v>1.93</v>
      </c>
      <c r="O59" s="45">
        <f>Source!U114</f>
        <v>965</v>
      </c>
      <c r="P59" s="46">
        <f>Source!AT114/100</f>
        <v>1.82</v>
      </c>
      <c r="Q59" s="46">
        <f>Source!AU114/100</f>
        <v>0.6</v>
      </c>
      <c r="R59" s="9"/>
      <c r="S59" s="9"/>
    </row>
    <row r="60" spans="1:19" x14ac:dyDescent="0.2">
      <c r="A60" s="206"/>
      <c r="B60" s="207" t="str">
        <f>Source!EO114</f>
        <v/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9"/>
      <c r="O60" s="41"/>
      <c r="P60" s="47">
        <f>Source!X114</f>
        <v>290945.2</v>
      </c>
      <c r="Q60" s="47">
        <f>Source!Y114</f>
        <v>95916</v>
      </c>
      <c r="R60" s="9"/>
      <c r="S60" s="9"/>
    </row>
    <row r="61" spans="1:19" ht="67.5" x14ac:dyDescent="0.2">
      <c r="A61" s="205" t="str">
        <f>Source!E115</f>
        <v>2</v>
      </c>
      <c r="B61" s="42" t="str">
        <f>Source!F115</f>
        <v>РЛ0ЭЭ6КДО</v>
      </c>
      <c r="C61" s="37" t="str">
        <f>IF(Source!BJ115&lt;&gt;"",SUBSTITUTE(SUBSTITUTE(SUBSTITUTE(SUBSTITUTE(SUBSTITUTE(SUBSTITUTE(Source!BJ115,",",""),"сб."," "),"гл.","-"),"табл.","-"),"поз.","-"),"разд.","-"),Source!F115)</f>
        <v>ВУЕР-РС-2020 РЛ0ЭЭ6КДО приказ ПАО «Россети» от 26.03.2021 №131 (с изменениями)</v>
      </c>
      <c r="D61" s="38" t="str">
        <f>Source!G115</f>
        <v>Проверка степени загнивания древесины основания одностоечной опоры ВЛ</v>
      </c>
      <c r="E61" s="39" t="str">
        <f>IF(Source!DW115="", Source!H115,Source!DW115)</f>
        <v>1 ОПОРА</v>
      </c>
      <c r="F61" s="43">
        <f>Source!I115</f>
        <v>840</v>
      </c>
      <c r="G61" s="40" t="str">
        <f>Source!DG115</f>
        <v/>
      </c>
      <c r="H61" s="44">
        <f>Source!AO115</f>
        <v>155.19</v>
      </c>
      <c r="I61" s="44">
        <f>Source!AM115</f>
        <v>80.3</v>
      </c>
      <c r="J61" s="44">
        <f>Source!AL115</f>
        <v>0</v>
      </c>
      <c r="K61" s="44">
        <f>Source!S115</f>
        <v>130359.6</v>
      </c>
      <c r="L61" s="44">
        <f>Source!Q115</f>
        <v>67452</v>
      </c>
      <c r="M61" s="44">
        <f>Source!P115</f>
        <v>0</v>
      </c>
      <c r="N61" s="44">
        <f>Source!AQ115</f>
        <v>1.08</v>
      </c>
      <c r="O61" s="45">
        <f>Source!U115</f>
        <v>907.2</v>
      </c>
      <c r="P61" s="46">
        <f>Source!AT115/100</f>
        <v>1.82</v>
      </c>
      <c r="Q61" s="46">
        <f>Source!AU115/100</f>
        <v>0.6</v>
      </c>
      <c r="R61" s="9"/>
      <c r="S61" s="9"/>
    </row>
    <row r="62" spans="1:19" x14ac:dyDescent="0.2">
      <c r="A62" s="206"/>
      <c r="B62" s="207" t="str">
        <f>Source!EO115</f>
        <v/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9"/>
      <c r="O62" s="41"/>
      <c r="P62" s="47">
        <f>Source!X115</f>
        <v>237254.47</v>
      </c>
      <c r="Q62" s="47">
        <f>Source!Y115</f>
        <v>78215.759999999995</v>
      </c>
      <c r="R62" s="9"/>
      <c r="S62" s="9"/>
    </row>
    <row r="63" spans="1:19" ht="67.5" x14ac:dyDescent="0.2">
      <c r="A63" s="205" t="str">
        <f>Source!E116</f>
        <v>3</v>
      </c>
      <c r="B63" s="42" t="str">
        <f>Source!F116</f>
        <v>РЛ0ЭЭ6КЖО</v>
      </c>
      <c r="C63" s="37" t="str">
        <f>IF(Source!BJ116&lt;&gt;"",SUBSTITUTE(SUBSTITUTE(SUBSTITUTE(SUBSTITUTE(SUBSTITUTE(SUBSTITUTE(Source!BJ116,",",""),"сб."," "),"гл.","-"),"табл.","-"),"поз.","-"),"разд.","-"),Source!F116)</f>
        <v>ВУЕР-РС-2020 РЛ0ЭЭ6КЖО приказ ПАО «Россети» от 26.03.2021 №131 (с изменениями)</v>
      </c>
      <c r="D63" s="38" t="str">
        <f>Source!G116</f>
        <v>Проверка состояния железобетонной промежуточной опоры  ВЛ со вскрытием грунта</v>
      </c>
      <c r="E63" s="39" t="str">
        <f>IF(Source!DW116="", Source!H116,Source!DW116)</f>
        <v>1 ОПОРА</v>
      </c>
      <c r="F63" s="43">
        <f>Source!I116</f>
        <v>700</v>
      </c>
      <c r="G63" s="40" t="str">
        <f>Source!DG116</f>
        <v/>
      </c>
      <c r="H63" s="44">
        <f>Source!AO116</f>
        <v>92.22</v>
      </c>
      <c r="I63" s="44">
        <f>Source!AM116</f>
        <v>76.650000000000006</v>
      </c>
      <c r="J63" s="44">
        <f>Source!AL116</f>
        <v>0</v>
      </c>
      <c r="K63" s="44">
        <f>Source!S116</f>
        <v>64554</v>
      </c>
      <c r="L63" s="44">
        <f>Source!Q116</f>
        <v>53655</v>
      </c>
      <c r="M63" s="44">
        <f>Source!P116</f>
        <v>0</v>
      </c>
      <c r="N63" s="44">
        <f>Source!AQ116</f>
        <v>0.62</v>
      </c>
      <c r="O63" s="45">
        <f>Source!U116</f>
        <v>434</v>
      </c>
      <c r="P63" s="46">
        <f>Source!AT116/100</f>
        <v>1.82</v>
      </c>
      <c r="Q63" s="46">
        <f>Source!AU116/100</f>
        <v>0.6</v>
      </c>
      <c r="R63" s="9"/>
      <c r="S63" s="9"/>
    </row>
    <row r="64" spans="1:19" x14ac:dyDescent="0.2">
      <c r="A64" s="206"/>
      <c r="B64" s="207" t="str">
        <f>Source!EO116</f>
        <v/>
      </c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O64" s="41"/>
      <c r="P64" s="47">
        <f>Source!X116</f>
        <v>117488.28</v>
      </c>
      <c r="Q64" s="47">
        <f>Source!Y116</f>
        <v>38732.400000000001</v>
      </c>
      <c r="R64" s="9"/>
      <c r="S64" s="9"/>
    </row>
    <row r="65" spans="1:19" ht="76.5" x14ac:dyDescent="0.2">
      <c r="A65" s="205" t="str">
        <f>Source!E117</f>
        <v>4</v>
      </c>
      <c r="B65" s="42" t="str">
        <f>Source!F117</f>
        <v>РЛ2ЭЭ4ЛОО</v>
      </c>
      <c r="C65" s="37" t="str">
        <f>IF(Source!BJ117&lt;&gt;"",SUBSTITUTE(SUBSTITUTE(SUBSTITUTE(SUBSTITUTE(SUBSTITUTE(SUBSTITUTE(Source!BJ117,",",""),"сб."," "),"гл.","-"),"табл.","-"),"поз.","-"),"разд.","-"),Source!F117)</f>
        <v>ВУЕР-РС-2020 РЛ2ЭЭ4ЛОО приказ ПАО «Россети» от 26.03.2021 №131 (с изменениями)</v>
      </c>
      <c r="D65" s="38" t="str">
        <f>Source!G117</f>
        <v>Дневной пеший осмотр при нормальных погодных условиях без подъема на опору ВЛ напряжением 1-20 кВ при количестве опор на 1км не более 10</v>
      </c>
      <c r="E65" s="39" t="str">
        <f>IF(Source!DW117="", Source!H117,Source!DW117)</f>
        <v>1 КМ</v>
      </c>
      <c r="F65" s="43">
        <f>Source!I117</f>
        <v>580</v>
      </c>
      <c r="G65" s="40" t="str">
        <f>Source!DG117</f>
        <v/>
      </c>
      <c r="H65" s="44">
        <f>Source!AO117</f>
        <v>99.55</v>
      </c>
      <c r="I65" s="44">
        <f>Source!AM117</f>
        <v>43.7</v>
      </c>
      <c r="J65" s="44">
        <f>Source!AL117</f>
        <v>0</v>
      </c>
      <c r="K65" s="44">
        <f>Source!S117</f>
        <v>57739</v>
      </c>
      <c r="L65" s="44">
        <f>Source!Q117</f>
        <v>25346</v>
      </c>
      <c r="M65" s="44">
        <f>Source!P117</f>
        <v>0</v>
      </c>
      <c r="N65" s="44">
        <f>Source!AQ117</f>
        <v>0.62</v>
      </c>
      <c r="O65" s="45">
        <f>Source!U117</f>
        <v>359.6</v>
      </c>
      <c r="P65" s="46">
        <f>Source!AT117/100</f>
        <v>1.82</v>
      </c>
      <c r="Q65" s="46">
        <f>Source!AU117/100</f>
        <v>0.6</v>
      </c>
      <c r="R65" s="9"/>
      <c r="S65" s="9"/>
    </row>
    <row r="66" spans="1:19" x14ac:dyDescent="0.2">
      <c r="A66" s="206"/>
      <c r="B66" s="207" t="str">
        <f>Source!EO117</f>
        <v/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9"/>
      <c r="O66" s="41"/>
      <c r="P66" s="47">
        <f>Source!X117</f>
        <v>105084.98</v>
      </c>
      <c r="Q66" s="47">
        <f>Source!Y117</f>
        <v>34643.4</v>
      </c>
      <c r="R66" s="9"/>
      <c r="S66" s="9"/>
    </row>
    <row r="67" spans="1:19" ht="76.5" x14ac:dyDescent="0.2">
      <c r="A67" s="205" t="str">
        <f>Source!E118</f>
        <v>5</v>
      </c>
      <c r="B67" s="42" t="str">
        <f>Source!F118</f>
        <v>РЛ1ЭЭ4ЛОО</v>
      </c>
      <c r="C67" s="37" t="str">
        <f>IF(Source!BJ118&lt;&gt;"",SUBSTITUTE(SUBSTITUTE(SUBSTITUTE(SUBSTITUTE(SUBSTITUTE(SUBSTITUTE(Source!BJ118,",",""),"сб."," "),"гл.","-"),"табл.","-"),"поз.","-"),"разд.","-"),Source!F118)</f>
        <v>ВУЕР-РС-2020 РЛ1ЭЭ4ЛОО приказ ПАО «Россети» от 26.03.2021 №131 (с изменениями)</v>
      </c>
      <c r="D67" s="38" t="str">
        <f>Source!G118</f>
        <v>Дневной пеший осмотр при нормальных погодных условиях без подъема на опору ВЛ напряжением 0,38 кВ при количестве опор на 1км не более 22</v>
      </c>
      <c r="E67" s="39" t="str">
        <f>IF(Source!DW118="", Source!H118,Source!DW118)</f>
        <v>1 КМ</v>
      </c>
      <c r="F67" s="43">
        <f>Source!I118</f>
        <v>250</v>
      </c>
      <c r="G67" s="40" t="str">
        <f>Source!DG118</f>
        <v/>
      </c>
      <c r="H67" s="44">
        <f>Source!AO118</f>
        <v>197.37</v>
      </c>
      <c r="I67" s="44">
        <f>Source!AM118</f>
        <v>85.32</v>
      </c>
      <c r="J67" s="44">
        <f>Source!AL118</f>
        <v>0</v>
      </c>
      <c r="K67" s="44">
        <f>Source!S118</f>
        <v>49342.5</v>
      </c>
      <c r="L67" s="44">
        <f>Source!Q118</f>
        <v>21330</v>
      </c>
      <c r="M67" s="44">
        <f>Source!P118</f>
        <v>0</v>
      </c>
      <c r="N67" s="44">
        <f>Source!AQ118</f>
        <v>1.23</v>
      </c>
      <c r="O67" s="45">
        <f>Source!U118</f>
        <v>307.5</v>
      </c>
      <c r="P67" s="46">
        <f>Source!AT118/100</f>
        <v>1.82</v>
      </c>
      <c r="Q67" s="46">
        <f>Source!AU118/100</f>
        <v>0.6</v>
      </c>
      <c r="R67" s="9"/>
      <c r="S67" s="9"/>
    </row>
    <row r="68" spans="1:19" x14ac:dyDescent="0.2">
      <c r="A68" s="206"/>
      <c r="B68" s="207" t="str">
        <f>Source!EO118</f>
        <v/>
      </c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9"/>
      <c r="O68" s="41"/>
      <c r="P68" s="47">
        <f>Source!X118</f>
        <v>89803.35</v>
      </c>
      <c r="Q68" s="47">
        <f>Source!Y118</f>
        <v>29605.5</v>
      </c>
      <c r="R68" s="9"/>
      <c r="S68" s="9"/>
    </row>
    <row r="69" spans="1:19" x14ac:dyDescent="0.2">
      <c r="A69" s="48"/>
      <c r="B69" s="49"/>
      <c r="C69" s="50"/>
      <c r="D69" s="5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49"/>
      <c r="P69" s="52"/>
      <c r="Q69" s="52"/>
    </row>
    <row r="70" spans="1:19" ht="15" thickBot="1" x14ac:dyDescent="0.25">
      <c r="A70" s="210" t="s">
        <v>411</v>
      </c>
      <c r="B70" s="211"/>
      <c r="C70" s="212" t="str">
        <f>Source!G120</f>
        <v>ВЛ 0,4-10 кВ</v>
      </c>
      <c r="D70" s="212"/>
      <c r="E70" s="212"/>
      <c r="F70" s="212"/>
      <c r="G70" s="212"/>
      <c r="H70" s="212"/>
      <c r="I70" s="212"/>
      <c r="J70" s="213"/>
      <c r="K70" s="57">
        <f>Source!S120</f>
        <v>461855.1</v>
      </c>
      <c r="L70" s="58">
        <f>Source!Q120</f>
        <v>238958</v>
      </c>
      <c r="M70" s="53"/>
      <c r="N70" s="54"/>
      <c r="O70" s="57">
        <f>Source!U120</f>
        <v>2973.2999999999997</v>
      </c>
      <c r="P70" s="55"/>
      <c r="Q70" s="56"/>
    </row>
    <row r="71" spans="1:19" ht="14.25" x14ac:dyDescent="0.2">
      <c r="A71" s="204" t="str">
        <f>Source!G150</f>
        <v>ТП 6-10/04 кВ</v>
      </c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8"/>
      <c r="Q71" s="28"/>
    </row>
    <row r="72" spans="1:19" ht="67.5" x14ac:dyDescent="0.2">
      <c r="A72" s="205" t="str">
        <f>Source!E154</f>
        <v>1</v>
      </c>
      <c r="B72" s="42" t="str">
        <f>Source!F154</f>
        <v>ТП0ЭЭ4ПЗ0</v>
      </c>
      <c r="C72" s="37" t="str">
        <f>IF(Source!BJ154&lt;&gt;"",SUBSTITUTE(SUBSTITUTE(SUBSTITUTE(SUBSTITUTE(SUBSTITUTE(SUBSTITUTE(Source!BJ154,",",""),"сб."," "),"гл.","-"),"табл.","-"),"поз.","-"),"разд.","-"),Source!F154)</f>
        <v>ВУЕР-РС-2020 ТП0ЭЭ4ПЗ0 приказ ПАО «Россети» от 26.03.2021 №131 (с изменениями)</v>
      </c>
      <c r="D72" s="38" t="str">
        <f>Source!G154</f>
        <v>Осмотр ЗТП</v>
      </c>
      <c r="E72" s="39" t="str">
        <f>IF(Source!DW154="", Source!H154,Source!DW154)</f>
        <v>1 ЗТП</v>
      </c>
      <c r="F72" s="43">
        <f>Source!I154</f>
        <v>144</v>
      </c>
      <c r="G72" s="40" t="str">
        <f>Source!DG154</f>
        <v/>
      </c>
      <c r="H72" s="44">
        <f>Source!AO154</f>
        <v>173.84</v>
      </c>
      <c r="I72" s="44">
        <f>Source!AM154</f>
        <v>131.4</v>
      </c>
      <c r="J72" s="44">
        <f>Source!AL154</f>
        <v>0</v>
      </c>
      <c r="K72" s="44">
        <f>Source!S154</f>
        <v>25032.959999999999</v>
      </c>
      <c r="L72" s="44">
        <f>Source!Q154</f>
        <v>18921.599999999999</v>
      </c>
      <c r="M72" s="44">
        <f>Source!P154</f>
        <v>0</v>
      </c>
      <c r="N72" s="44">
        <f>Source!AQ154</f>
        <v>1.08</v>
      </c>
      <c r="O72" s="45">
        <f>Source!U154</f>
        <v>155.52000000000001</v>
      </c>
      <c r="P72" s="46">
        <f>Source!AT154/100</f>
        <v>1.82</v>
      </c>
      <c r="Q72" s="46">
        <f>Source!AU154/100</f>
        <v>0.6</v>
      </c>
      <c r="R72" s="9"/>
      <c r="S72" s="9"/>
    </row>
    <row r="73" spans="1:19" x14ac:dyDescent="0.2">
      <c r="A73" s="206"/>
      <c r="B73" s="207" t="str">
        <f>Source!EO154</f>
        <v/>
      </c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9"/>
      <c r="O73" s="41"/>
      <c r="P73" s="47">
        <f>Source!X154</f>
        <v>45559.99</v>
      </c>
      <c r="Q73" s="47">
        <f>Source!Y154</f>
        <v>15019.78</v>
      </c>
      <c r="R73" s="9"/>
      <c r="S73" s="9"/>
    </row>
    <row r="74" spans="1:19" ht="67.5" x14ac:dyDescent="0.2">
      <c r="A74" s="205" t="str">
        <f>Source!E155</f>
        <v>2</v>
      </c>
      <c r="B74" s="42" t="str">
        <f>Source!F155</f>
        <v>ТП0ЭЭ4М00</v>
      </c>
      <c r="C74" s="37" t="str">
        <f>IF(Source!BJ155&lt;&gt;"",SUBSTITUTE(SUBSTITUTE(SUBSTITUTE(SUBSTITUTE(SUBSTITUTE(SUBSTITUTE(Source!BJ155,",",""),"сб."," "),"гл.","-"),"табл.","-"),"поз.","-"),"разд.","-"),Source!F155)</f>
        <v>ВУЕР-РС-2020 ТП0ЭЭ4М00 приказ ПАО «Россети» от 26.03.2021 №131 (с изменениями)</v>
      </c>
      <c r="D74" s="38" t="str">
        <f>Source!G155</f>
        <v>Осмотр МТП</v>
      </c>
      <c r="E74" s="39" t="str">
        <f>IF(Source!DW155="", Source!H155,Source!DW155)</f>
        <v>1 МТП</v>
      </c>
      <c r="F74" s="43">
        <f>Source!I155</f>
        <v>929</v>
      </c>
      <c r="G74" s="40" t="str">
        <f>Source!DG155</f>
        <v/>
      </c>
      <c r="H74" s="44">
        <f>Source!AO155</f>
        <v>125.55</v>
      </c>
      <c r="I74" s="44">
        <f>Source!AM155</f>
        <v>94.9</v>
      </c>
      <c r="J74" s="44">
        <f>Source!AL155</f>
        <v>0</v>
      </c>
      <c r="K74" s="44">
        <f>Source!S155</f>
        <v>116635.95</v>
      </c>
      <c r="L74" s="44">
        <f>Source!Q155</f>
        <v>88162.1</v>
      </c>
      <c r="M74" s="44">
        <f>Source!P155</f>
        <v>0</v>
      </c>
      <c r="N74" s="44">
        <f>Source!AQ155</f>
        <v>0.78</v>
      </c>
      <c r="O74" s="45">
        <f>Source!U155</f>
        <v>724.62</v>
      </c>
      <c r="P74" s="46">
        <f>Source!AT155/100</f>
        <v>1.82</v>
      </c>
      <c r="Q74" s="46">
        <f>Source!AU155/100</f>
        <v>0.6</v>
      </c>
      <c r="R74" s="9"/>
      <c r="S74" s="9"/>
    </row>
    <row r="75" spans="1:19" x14ac:dyDescent="0.2">
      <c r="A75" s="206"/>
      <c r="B75" s="207" t="str">
        <f>Source!EO155</f>
        <v/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9"/>
      <c r="O75" s="41"/>
      <c r="P75" s="47">
        <f>Source!X155</f>
        <v>212277.43</v>
      </c>
      <c r="Q75" s="47">
        <f>Source!Y155</f>
        <v>69981.570000000007</v>
      </c>
      <c r="R75" s="9"/>
      <c r="S75" s="9"/>
    </row>
    <row r="76" spans="1:19" ht="56.25" x14ac:dyDescent="0.2">
      <c r="A76" s="205" t="str">
        <f>Source!E156</f>
        <v>3</v>
      </c>
      <c r="B76" s="42" t="str">
        <f>Source!F156</f>
        <v>ИООР35СШКСТКОР</v>
      </c>
      <c r="C76" s="37" t="str">
        <f>IF(Source!BJ156&lt;&gt;"",SUBSTITUTE(SUBSTITUTE(SUBSTITUTE(SUBSTITUTE(SUBSTITUTE(SUBSTITUTE(Source!BJ156,",",""),"сб."," "),"гл.","-"),"табл.","-"),"поз.","-"),"разд.","-"),Source!F156)</f>
        <v>ВУЕР-ИО-2020 ИООР35СШКСТКОР приказ ПАО «Россети» от 26.03.2021 №131</v>
      </c>
      <c r="D76" s="38" t="str">
        <f>Source!G156</f>
        <v>Тепловизионный контроль контактных соединений шин 35 кВ (применительно)</v>
      </c>
      <c r="E76" s="39" t="str">
        <f>IF(Source!DW156="", Source!H156,Source!DW156)</f>
        <v>100 м</v>
      </c>
      <c r="F76" s="43">
        <f>Source!I156</f>
        <v>7.237482</v>
      </c>
      <c r="G76" s="40" t="str">
        <f>Source!DG156</f>
        <v/>
      </c>
      <c r="H76" s="44">
        <f>Source!AO156</f>
        <v>175.15</v>
      </c>
      <c r="I76" s="44">
        <f>Source!AM156</f>
        <v>0</v>
      </c>
      <c r="J76" s="44">
        <f>Source!AL156</f>
        <v>0</v>
      </c>
      <c r="K76" s="44">
        <f>Source!S156</f>
        <v>1267.6400000000001</v>
      </c>
      <c r="L76" s="44">
        <f>Source!Q156</f>
        <v>0</v>
      </c>
      <c r="M76" s="44">
        <f>Source!P156</f>
        <v>0</v>
      </c>
      <c r="N76" s="44">
        <f>Source!AQ156</f>
        <v>1</v>
      </c>
      <c r="O76" s="45">
        <f>Source!U156</f>
        <v>7.237482</v>
      </c>
      <c r="P76" s="46">
        <f>Source!AT156/100</f>
        <v>1.97</v>
      </c>
      <c r="Q76" s="46">
        <f>Source!AU156/100</f>
        <v>0.6</v>
      </c>
      <c r="R76" s="9"/>
      <c r="S76" s="9"/>
    </row>
    <row r="77" spans="1:19" x14ac:dyDescent="0.2">
      <c r="A77" s="206"/>
      <c r="B77" s="207" t="str">
        <f>Source!EO156</f>
        <v/>
      </c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9"/>
      <c r="O77" s="41"/>
      <c r="P77" s="47">
        <f>Source!X156</f>
        <v>2497.25</v>
      </c>
      <c r="Q77" s="47">
        <f>Source!Y156</f>
        <v>760.58</v>
      </c>
      <c r="R77" s="9"/>
      <c r="S77" s="9"/>
    </row>
    <row r="78" spans="1:19" x14ac:dyDescent="0.2">
      <c r="A78" s="48"/>
      <c r="B78" s="49"/>
      <c r="C78" s="50"/>
      <c r="D78" s="50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49"/>
      <c r="P78" s="52"/>
      <c r="Q78" s="52"/>
    </row>
    <row r="79" spans="1:19" ht="15" thickBot="1" x14ac:dyDescent="0.25">
      <c r="A79" s="210" t="s">
        <v>411</v>
      </c>
      <c r="B79" s="211"/>
      <c r="C79" s="212" t="str">
        <f>Source!G158</f>
        <v>ТП 6-10/04 кВ</v>
      </c>
      <c r="D79" s="212"/>
      <c r="E79" s="212"/>
      <c r="F79" s="212"/>
      <c r="G79" s="212"/>
      <c r="H79" s="212"/>
      <c r="I79" s="212"/>
      <c r="J79" s="213"/>
      <c r="K79" s="57">
        <f>Source!S158</f>
        <v>142936.54999999999</v>
      </c>
      <c r="L79" s="58">
        <f>Source!Q158</f>
        <v>107083.7</v>
      </c>
      <c r="M79" s="53"/>
      <c r="N79" s="54"/>
      <c r="O79" s="57">
        <f>Source!U158</f>
        <v>887.37748199999999</v>
      </c>
      <c r="P79" s="55"/>
      <c r="Q79" s="56"/>
    </row>
    <row r="80" spans="1:19" ht="14.25" x14ac:dyDescent="0.2">
      <c r="A80" s="204" t="str">
        <f>Source!G188</f>
        <v>КЛ 0,4-10 кВ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8"/>
      <c r="Q80" s="28"/>
    </row>
    <row r="81" spans="1:19" ht="56.25" x14ac:dyDescent="0.2">
      <c r="A81" s="205" t="str">
        <f>Source!E192</f>
        <v>1</v>
      </c>
      <c r="B81" s="42" t="str">
        <f>Source!F192</f>
        <v>ИОКЛ010000ОКМР</v>
      </c>
      <c r="C81" s="37" t="str">
        <f>IF(Source!BJ192&lt;&gt;"",SUBSTITUTE(SUBSTITUTE(SUBSTITUTE(SUBSTITUTE(SUBSTITUTE(SUBSTITUTE(Source!BJ192,",",""),"сб."," "),"гл.","-"),"табл.","-"),"поз.","-"),"разд.","-"),Source!F192)</f>
        <v>ВУЕР-ИО-2020 ИОКЛ010000ОКМР приказ ПАО «Россети» от 26.03.2021 №131</v>
      </c>
      <c r="D81" s="38" t="str">
        <f>Source!G192</f>
        <v>Осмотр концевой разделки кабеля силовых кабельных линий напряжением до 1 кВ включительно межремонтный</v>
      </c>
      <c r="E81" s="39" t="str">
        <f>IF(Source!DW192="", Source!H192,Source!DW192)</f>
        <v>1 кабель</v>
      </c>
      <c r="F81" s="43">
        <f>Source!I192</f>
        <v>338</v>
      </c>
      <c r="G81" s="40" t="str">
        <f>Source!DG192</f>
        <v/>
      </c>
      <c r="H81" s="44">
        <f>Source!AO192</f>
        <v>194.25</v>
      </c>
      <c r="I81" s="44">
        <f>Source!AM192</f>
        <v>0</v>
      </c>
      <c r="J81" s="44">
        <f>Source!AL192</f>
        <v>0</v>
      </c>
      <c r="K81" s="44">
        <f>Source!S192</f>
        <v>65656.5</v>
      </c>
      <c r="L81" s="44">
        <f>Source!Q192</f>
        <v>0</v>
      </c>
      <c r="M81" s="44">
        <f>Source!P192</f>
        <v>0</v>
      </c>
      <c r="N81" s="44">
        <f>Source!AQ192</f>
        <v>0.9</v>
      </c>
      <c r="O81" s="45">
        <f>Source!U192</f>
        <v>304.2</v>
      </c>
      <c r="P81" s="46">
        <f>Source!AT192/100</f>
        <v>1.97</v>
      </c>
      <c r="Q81" s="46">
        <f>Source!AU192/100</f>
        <v>0.6</v>
      </c>
      <c r="R81" s="9"/>
      <c r="S81" s="9"/>
    </row>
    <row r="82" spans="1:19" x14ac:dyDescent="0.2">
      <c r="A82" s="206"/>
      <c r="B82" s="207" t="str">
        <f>Source!EO192</f>
        <v/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9"/>
      <c r="O82" s="41"/>
      <c r="P82" s="47">
        <f>Source!X192</f>
        <v>129343.31</v>
      </c>
      <c r="Q82" s="47">
        <f>Source!Y192</f>
        <v>39393.9</v>
      </c>
      <c r="R82" s="9"/>
      <c r="S82" s="9"/>
    </row>
    <row r="83" spans="1:19" ht="56.25" x14ac:dyDescent="0.2">
      <c r="A83" s="205" t="str">
        <f>Source!E193</f>
        <v>2</v>
      </c>
      <c r="B83" s="42" t="str">
        <f>Source!F193</f>
        <v>ИОКЛ100000ОКМР</v>
      </c>
      <c r="C83" s="37" t="str">
        <f>IF(Source!BJ193&lt;&gt;"",SUBSTITUTE(SUBSTITUTE(SUBSTITUTE(SUBSTITUTE(SUBSTITUTE(SUBSTITUTE(Source!BJ193,",",""),"сб."," "),"гл.","-"),"табл.","-"),"поз.","-"),"разд.","-"),Source!F193)</f>
        <v>ВУЕР-ИО-2020 ИОКЛ100000ОКМР приказ ПАО «Россети» от 26.03.2021 №131</v>
      </c>
      <c r="D83" s="38" t="str">
        <f>Source!G193</f>
        <v>Осмотр концевой разделки кабеля силовых кабельных линий напряжением 6-20 кВ межремонтный</v>
      </c>
      <c r="E83" s="39" t="str">
        <f>IF(Source!DW193="", Source!H193,Source!DW193)</f>
        <v>1 кабель</v>
      </c>
      <c r="F83" s="43">
        <f>Source!I193</f>
        <v>116</v>
      </c>
      <c r="G83" s="40" t="str">
        <f>Source!DG193</f>
        <v/>
      </c>
      <c r="H83" s="44">
        <f>Source!AO193</f>
        <v>239.58</v>
      </c>
      <c r="I83" s="44">
        <f>Source!AM193</f>
        <v>0</v>
      </c>
      <c r="J83" s="44">
        <f>Source!AL193</f>
        <v>0</v>
      </c>
      <c r="K83" s="44">
        <f>Source!S193</f>
        <v>27791.279999999999</v>
      </c>
      <c r="L83" s="44">
        <f>Source!Q193</f>
        <v>0</v>
      </c>
      <c r="M83" s="44">
        <f>Source!P193</f>
        <v>0</v>
      </c>
      <c r="N83" s="44">
        <f>Source!AQ193</f>
        <v>1.1100000000000001</v>
      </c>
      <c r="O83" s="45">
        <f>Source!U193</f>
        <v>128.76000000000002</v>
      </c>
      <c r="P83" s="46">
        <f>Source!AT193/100</f>
        <v>1.97</v>
      </c>
      <c r="Q83" s="46">
        <f>Source!AU193/100</f>
        <v>0.6</v>
      </c>
      <c r="R83" s="9"/>
      <c r="S83" s="9"/>
    </row>
    <row r="84" spans="1:19" x14ac:dyDescent="0.2">
      <c r="A84" s="206"/>
      <c r="B84" s="207" t="str">
        <f>Source!EO193</f>
        <v/>
      </c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9"/>
      <c r="O84" s="41"/>
      <c r="P84" s="47">
        <f>Source!X193</f>
        <v>54748.82</v>
      </c>
      <c r="Q84" s="47">
        <f>Source!Y193</f>
        <v>16674.77</v>
      </c>
      <c r="R84" s="9"/>
      <c r="S84" s="9"/>
    </row>
    <row r="85" spans="1:19" x14ac:dyDescent="0.2">
      <c r="A85" s="48"/>
      <c r="B85" s="49"/>
      <c r="C85" s="50"/>
      <c r="D85" s="50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49"/>
      <c r="P85" s="52"/>
      <c r="Q85" s="52"/>
    </row>
    <row r="86" spans="1:19" ht="14.25" x14ac:dyDescent="0.2">
      <c r="A86" s="210" t="s">
        <v>411</v>
      </c>
      <c r="B86" s="211"/>
      <c r="C86" s="212" t="str">
        <f>Source!G195</f>
        <v>КЛ 0,4-10 кВ</v>
      </c>
      <c r="D86" s="212"/>
      <c r="E86" s="212"/>
      <c r="F86" s="212"/>
      <c r="G86" s="212"/>
      <c r="H86" s="212"/>
      <c r="I86" s="212"/>
      <c r="J86" s="213"/>
      <c r="K86" s="57">
        <f>Source!S195</f>
        <v>93447.78</v>
      </c>
      <c r="L86" s="58">
        <f>Source!Q195</f>
        <v>0</v>
      </c>
      <c r="M86" s="53"/>
      <c r="N86" s="54"/>
      <c r="O86" s="57">
        <f>Source!U195</f>
        <v>432.96000000000004</v>
      </c>
      <c r="P86" s="55"/>
      <c r="Q86" s="56"/>
    </row>
    <row r="87" spans="1:19" ht="14.25" x14ac:dyDescent="0.2">
      <c r="A87" s="59"/>
      <c r="B87" s="60"/>
      <c r="C87" s="60"/>
      <c r="D87" s="61" t="s">
        <v>415</v>
      </c>
      <c r="E87" s="214"/>
      <c r="F87" s="214"/>
      <c r="G87" s="214"/>
      <c r="H87" s="214"/>
      <c r="I87" s="60"/>
      <c r="J87" s="62"/>
      <c r="K87" s="62"/>
      <c r="L87" s="62"/>
      <c r="M87" s="62"/>
      <c r="N87" s="63"/>
      <c r="O87" s="64"/>
      <c r="P87" s="52"/>
      <c r="Q87" s="49"/>
    </row>
    <row r="88" spans="1:19" x14ac:dyDescent="0.2">
      <c r="A88" s="59"/>
      <c r="B88" s="60" t="str">
        <f>Source!H256</f>
        <v>Материалы учтённые расценками в ценах 2016г.</v>
      </c>
      <c r="C88" s="60"/>
      <c r="D88" s="60"/>
      <c r="E88" s="60"/>
      <c r="F88" s="60"/>
      <c r="G88" s="60"/>
      <c r="H88" s="60"/>
      <c r="I88" s="60"/>
      <c r="J88" s="60"/>
      <c r="K88" s="60"/>
      <c r="L88" s="56"/>
      <c r="M88" s="215">
        <f>Source!F256</f>
        <v>0</v>
      </c>
      <c r="N88" s="216"/>
      <c r="O88" s="9"/>
      <c r="P88" s="9"/>
      <c r="Q88" s="9"/>
    </row>
    <row r="89" spans="1:19" x14ac:dyDescent="0.2">
      <c r="A89" s="59"/>
      <c r="B89" s="60" t="str">
        <f>Source!H257</f>
        <v>ОЗП в ценах 2020 -2021г.</v>
      </c>
      <c r="C89" s="60"/>
      <c r="D89" s="60"/>
      <c r="E89" s="60"/>
      <c r="F89" s="60"/>
      <c r="G89" s="60"/>
      <c r="H89" s="60"/>
      <c r="I89" s="60"/>
      <c r="J89" s="60"/>
      <c r="K89" s="60"/>
      <c r="L89" s="56"/>
      <c r="M89" s="215">
        <f>Source!F257</f>
        <v>1373191.18</v>
      </c>
      <c r="N89" s="216"/>
      <c r="O89" s="9"/>
      <c r="P89" s="9"/>
      <c r="Q89" s="9"/>
    </row>
    <row r="90" spans="1:19" x14ac:dyDescent="0.2">
      <c r="A90" s="59"/>
      <c r="B90" s="60" t="str">
        <f>Source!H258</f>
        <v>НР в ценах 2020-2021 г.</v>
      </c>
      <c r="C90" s="60"/>
      <c r="D90" s="60"/>
      <c r="E90" s="60"/>
      <c r="F90" s="60"/>
      <c r="G90" s="60"/>
      <c r="H90" s="60"/>
      <c r="I90" s="60"/>
      <c r="J90" s="60"/>
      <c r="K90" s="60"/>
      <c r="L90" s="56"/>
      <c r="M90" s="215">
        <f>Source!F258</f>
        <v>2563502.7999999998</v>
      </c>
      <c r="N90" s="216"/>
      <c r="O90" s="9"/>
      <c r="P90" s="9"/>
      <c r="Q90" s="9"/>
    </row>
    <row r="91" spans="1:19" x14ac:dyDescent="0.2">
      <c r="A91" s="59"/>
      <c r="B91" s="60" t="str">
        <f>Source!H259</f>
        <v>СП в ценах 2020-2021 г.</v>
      </c>
      <c r="C91" s="60"/>
      <c r="D91" s="60"/>
      <c r="E91" s="60"/>
      <c r="F91" s="60"/>
      <c r="G91" s="60"/>
      <c r="H91" s="60"/>
      <c r="I91" s="60"/>
      <c r="J91" s="60"/>
      <c r="K91" s="60"/>
      <c r="L91" s="56"/>
      <c r="M91" s="215">
        <f>Source!F259</f>
        <v>823914.7</v>
      </c>
      <c r="N91" s="216"/>
      <c r="O91" s="9"/>
      <c r="P91" s="9"/>
      <c r="Q91" s="9"/>
    </row>
    <row r="92" spans="1:19" x14ac:dyDescent="0.2">
      <c r="A92" s="59"/>
      <c r="B92" s="60" t="str">
        <f>Source!H260</f>
        <v>ЭММ без учёта ЗПМ в ценах 2020-2021г.</v>
      </c>
      <c r="C92" s="60"/>
      <c r="D92" s="60"/>
      <c r="E92" s="60"/>
      <c r="F92" s="60"/>
      <c r="G92" s="60"/>
      <c r="H92" s="60"/>
      <c r="I92" s="60"/>
      <c r="J92" s="60"/>
      <c r="K92" s="60"/>
      <c r="L92" s="56"/>
      <c r="M92" s="215">
        <f>Source!F260</f>
        <v>523280.19</v>
      </c>
      <c r="N92" s="216"/>
      <c r="O92" s="9"/>
      <c r="P92" s="9"/>
      <c r="Q92" s="9"/>
    </row>
    <row r="93" spans="1:19" x14ac:dyDescent="0.2">
      <c r="A93" s="59"/>
      <c r="B93" s="60" t="str">
        <f>Source!H261</f>
        <v>Трудозатраты</v>
      </c>
      <c r="C93" s="60"/>
      <c r="D93" s="60"/>
      <c r="E93" s="60"/>
      <c r="F93" s="60"/>
      <c r="G93" s="60"/>
      <c r="H93" s="60"/>
      <c r="I93" s="60"/>
      <c r="J93" s="60"/>
      <c r="K93" s="60"/>
      <c r="L93" s="56"/>
      <c r="M93" s="215">
        <f>Source!F261</f>
        <v>8335.4500000000007</v>
      </c>
      <c r="N93" s="216"/>
      <c r="O93" s="9"/>
      <c r="P93" s="9"/>
      <c r="Q93" s="9"/>
    </row>
    <row r="94" spans="1:19" x14ac:dyDescent="0.2">
      <c r="A94" s="59"/>
      <c r="B94" s="60" t="str">
        <f>Source!H262</f>
        <v>Индекс Jзп на 2021 Г.</v>
      </c>
      <c r="C94" s="60"/>
      <c r="D94" s="60"/>
      <c r="E94" s="60"/>
      <c r="F94" s="60"/>
      <c r="G94" s="60"/>
      <c r="H94" s="60"/>
      <c r="I94" s="60"/>
      <c r="J94" s="60"/>
      <c r="K94" s="60"/>
      <c r="L94" s="56"/>
      <c r="M94" s="215">
        <f>Source!F262</f>
        <v>1.4</v>
      </c>
      <c r="N94" s="216"/>
      <c r="O94" s="9"/>
      <c r="P94" s="9"/>
      <c r="Q94" s="9"/>
    </row>
    <row r="95" spans="1:19" x14ac:dyDescent="0.2">
      <c r="A95" s="59"/>
      <c r="B95" s="60" t="str">
        <f>Source!H263</f>
        <v>ОЗП с учётом индекса Jзп 2021 Г.</v>
      </c>
      <c r="C95" s="60"/>
      <c r="D95" s="60"/>
      <c r="E95" s="60"/>
      <c r="F95" s="60"/>
      <c r="G95" s="60"/>
      <c r="H95" s="60"/>
      <c r="I95" s="60"/>
      <c r="J95" s="60"/>
      <c r="K95" s="60"/>
      <c r="L95" s="56"/>
      <c r="M95" s="215">
        <f>Source!F263</f>
        <v>1922467.65</v>
      </c>
      <c r="N95" s="216"/>
      <c r="O95" s="9"/>
      <c r="P95" s="9"/>
      <c r="Q95" s="9"/>
    </row>
    <row r="96" spans="1:19" x14ac:dyDescent="0.2">
      <c r="A96" s="59"/>
      <c r="B96" s="60" t="str">
        <f>Source!H264</f>
        <v>НР с учётом индекса Jзп 2021 г.</v>
      </c>
      <c r="C96" s="60"/>
      <c r="D96" s="60"/>
      <c r="E96" s="60"/>
      <c r="F96" s="60"/>
      <c r="G96" s="60"/>
      <c r="H96" s="60"/>
      <c r="I96" s="60"/>
      <c r="J96" s="60"/>
      <c r="K96" s="60"/>
      <c r="L96" s="56"/>
      <c r="M96" s="215">
        <f>Source!F264</f>
        <v>3588903.92</v>
      </c>
      <c r="N96" s="216"/>
      <c r="O96" s="9"/>
      <c r="P96" s="9"/>
      <c r="Q96" s="9"/>
    </row>
    <row r="97" spans="1:17" x14ac:dyDescent="0.2">
      <c r="A97" s="59"/>
      <c r="B97" s="60" t="str">
        <f>Source!H265</f>
        <v>СП с учётом индекса Jзп 2021 г.</v>
      </c>
      <c r="C97" s="60"/>
      <c r="D97" s="60"/>
      <c r="E97" s="60"/>
      <c r="F97" s="60"/>
      <c r="G97" s="60"/>
      <c r="H97" s="60"/>
      <c r="I97" s="60"/>
      <c r="J97" s="60"/>
      <c r="K97" s="60"/>
      <c r="L97" s="56"/>
      <c r="M97" s="215">
        <f>Source!F265</f>
        <v>1153480.58</v>
      </c>
      <c r="N97" s="216"/>
      <c r="O97" s="9"/>
      <c r="P97" s="9"/>
      <c r="Q97" s="9"/>
    </row>
    <row r="98" spans="1:17" x14ac:dyDescent="0.2">
      <c r="A98" s="59"/>
      <c r="B98" s="60" t="str">
        <f>Source!H266</f>
        <v>Итого (ОЗП+НР+СП) с учётом индекса Jзп 2021 г.</v>
      </c>
      <c r="C98" s="60"/>
      <c r="D98" s="60"/>
      <c r="E98" s="60"/>
      <c r="F98" s="60"/>
      <c r="G98" s="60"/>
      <c r="H98" s="60"/>
      <c r="I98" s="60"/>
      <c r="J98" s="60"/>
      <c r="K98" s="60"/>
      <c r="L98" s="56"/>
      <c r="M98" s="215">
        <f>Source!F266</f>
        <v>6664852.1500000004</v>
      </c>
      <c r="N98" s="216"/>
      <c r="O98" s="9"/>
      <c r="P98" s="9"/>
      <c r="Q98" s="9"/>
    </row>
    <row r="99" spans="1:17" x14ac:dyDescent="0.2">
      <c r="A99" s="59"/>
      <c r="B99" s="60" t="str">
        <f>Source!H271</f>
        <v>Индекс Jпп на 2021 г.</v>
      </c>
      <c r="C99" s="60"/>
      <c r="D99" s="60"/>
      <c r="E99" s="60"/>
      <c r="F99" s="60"/>
      <c r="G99" s="60"/>
      <c r="H99" s="60"/>
      <c r="I99" s="60"/>
      <c r="J99" s="60"/>
      <c r="K99" s="60"/>
      <c r="L99" s="56"/>
      <c r="M99" s="215">
        <f>Source!F271</f>
        <v>1.1499999999999999</v>
      </c>
      <c r="N99" s="216"/>
      <c r="O99" s="9"/>
      <c r="P99" s="9"/>
      <c r="Q99" s="9"/>
    </row>
    <row r="100" spans="1:17" x14ac:dyDescent="0.2">
      <c r="A100" s="59"/>
      <c r="B100" s="60" t="str">
        <f>Source!H272</f>
        <v>ЭММ с учётом индекса Jпп 2021 г.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56"/>
      <c r="M100" s="215">
        <f>Source!F272</f>
        <v>601772.22</v>
      </c>
      <c r="N100" s="216"/>
      <c r="O100" s="9"/>
      <c r="P100" s="9"/>
      <c r="Q100" s="9"/>
    </row>
    <row r="101" spans="1:17" x14ac:dyDescent="0.2">
      <c r="A101" s="59"/>
      <c r="B101" s="60" t="str">
        <f>Source!H282</f>
        <v>ИТОГО с учетом индексов-дефляторов в ценах 2022  г. (без учета стоимости материалов и оборудования по данным ДЛ и МТО)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56"/>
      <c r="M101" s="215">
        <f>Source!F282</f>
        <v>7266624.3700000001</v>
      </c>
      <c r="N101" s="216"/>
      <c r="O101" s="9"/>
      <c r="P101" s="9"/>
      <c r="Q101" s="9"/>
    </row>
    <row r="102" spans="1:17" x14ac:dyDescent="0.2">
      <c r="A102" s="59"/>
      <c r="B102" s="60" t="str">
        <f>Source!H298</f>
        <v>ВСЕГО в ценах 2023  года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56"/>
      <c r="M102" s="215">
        <f>Source!F298</f>
        <v>7266624.3700000001</v>
      </c>
      <c r="N102" s="216"/>
      <c r="O102" s="9"/>
      <c r="P102" s="9"/>
      <c r="Q102" s="9"/>
    </row>
    <row r="103" spans="1:17" x14ac:dyDescent="0.2">
      <c r="A103" s="9"/>
      <c r="B103" s="9"/>
      <c r="C103" s="9"/>
      <c r="D103" s="65"/>
      <c r="E103" s="66"/>
      <c r="F103" s="9"/>
      <c r="G103" s="9"/>
      <c r="H103" s="9"/>
      <c r="I103" s="9"/>
      <c r="J103" s="67"/>
      <c r="K103" s="9"/>
      <c r="L103" s="9"/>
      <c r="M103" s="9"/>
      <c r="N103" s="9"/>
      <c r="O103" s="9"/>
      <c r="P103" s="9"/>
      <c r="Q103" s="9"/>
    </row>
    <row r="104" spans="1:17" x14ac:dyDescent="0.2">
      <c r="A104" s="9"/>
      <c r="B104" s="9"/>
      <c r="C104" s="9" t="s">
        <v>412</v>
      </c>
      <c r="D104" s="9"/>
      <c r="E104" s="9"/>
      <c r="F104" s="9"/>
      <c r="G104" s="9"/>
      <c r="H104" s="9"/>
      <c r="I104" s="9"/>
      <c r="J104" s="9"/>
      <c r="K104" s="9"/>
      <c r="L104" s="9" t="s">
        <v>413</v>
      </c>
      <c r="M104" s="9"/>
      <c r="N104" s="9"/>
      <c r="O104" s="9"/>
      <c r="P104" s="9"/>
      <c r="Q104" s="9"/>
    </row>
    <row r="105" spans="1:17" x14ac:dyDescent="0.2">
      <c r="A105" s="9"/>
      <c r="B105" s="9"/>
      <c r="C105" s="68" t="s">
        <v>414</v>
      </c>
      <c r="D105" s="9"/>
      <c r="E105" s="9"/>
      <c r="F105" s="9"/>
      <c r="G105" s="69"/>
      <c r="H105" s="69"/>
      <c r="I105" s="9"/>
      <c r="J105" s="9"/>
      <c r="K105" s="9"/>
      <c r="L105" s="9"/>
      <c r="M105" s="69" t="s">
        <v>414</v>
      </c>
      <c r="N105" s="9"/>
      <c r="O105" s="9"/>
      <c r="P105" s="9"/>
      <c r="Q105" s="9"/>
    </row>
  </sheetData>
  <mergeCells count="98">
    <mergeCell ref="M101:N101"/>
    <mergeCell ref="M102:N102"/>
    <mergeCell ref="M99:N99"/>
    <mergeCell ref="M100:N100"/>
    <mergeCell ref="M93:N93"/>
    <mergeCell ref="M94:N94"/>
    <mergeCell ref="M95:N95"/>
    <mergeCell ref="M96:N96"/>
    <mergeCell ref="M97:N97"/>
    <mergeCell ref="M98:N98"/>
    <mergeCell ref="M90:N90"/>
    <mergeCell ref="M91:N91"/>
    <mergeCell ref="M92:N92"/>
    <mergeCell ref="A80:O80"/>
    <mergeCell ref="A81:A82"/>
    <mergeCell ref="B82:N82"/>
    <mergeCell ref="A83:A84"/>
    <mergeCell ref="B84:N84"/>
    <mergeCell ref="A86:B86"/>
    <mergeCell ref="C86:J86"/>
    <mergeCell ref="A72:A73"/>
    <mergeCell ref="B73:N73"/>
    <mergeCell ref="E87:H87"/>
    <mergeCell ref="M88:N88"/>
    <mergeCell ref="M89:N89"/>
    <mergeCell ref="A74:A75"/>
    <mergeCell ref="B75:N75"/>
    <mergeCell ref="A76:A77"/>
    <mergeCell ref="B77:N77"/>
    <mergeCell ref="A79:B79"/>
    <mergeCell ref="C79:J79"/>
    <mergeCell ref="A67:A68"/>
    <mergeCell ref="B68:N68"/>
    <mergeCell ref="A70:B70"/>
    <mergeCell ref="C70:J70"/>
    <mergeCell ref="A71:O71"/>
    <mergeCell ref="A65:A66"/>
    <mergeCell ref="B66:N66"/>
    <mergeCell ref="A54:A55"/>
    <mergeCell ref="B55:N55"/>
    <mergeCell ref="A57:B57"/>
    <mergeCell ref="C57:J57"/>
    <mergeCell ref="A58:O58"/>
    <mergeCell ref="A59:A60"/>
    <mergeCell ref="B60:N60"/>
    <mergeCell ref="A46:A47"/>
    <mergeCell ref="B47:N47"/>
    <mergeCell ref="A61:A62"/>
    <mergeCell ref="B62:N62"/>
    <mergeCell ref="A63:A64"/>
    <mergeCell ref="B64:N64"/>
    <mergeCell ref="A48:A49"/>
    <mergeCell ref="B49:N49"/>
    <mergeCell ref="A50:A51"/>
    <mergeCell ref="B51:N51"/>
    <mergeCell ref="A52:A53"/>
    <mergeCell ref="B53:N53"/>
    <mergeCell ref="A42:B42"/>
    <mergeCell ref="C42:J42"/>
    <mergeCell ref="A43:O43"/>
    <mergeCell ref="A44:A45"/>
    <mergeCell ref="B45:N45"/>
    <mergeCell ref="A37:A38"/>
    <mergeCell ref="B38:N38"/>
    <mergeCell ref="A39:A40"/>
    <mergeCell ref="B40:N40"/>
    <mergeCell ref="A23:A24"/>
    <mergeCell ref="B24:N24"/>
    <mergeCell ref="A25:A26"/>
    <mergeCell ref="B26:N26"/>
    <mergeCell ref="A27:A28"/>
    <mergeCell ref="B28:N28"/>
    <mergeCell ref="A29:A30"/>
    <mergeCell ref="B30:N30"/>
    <mergeCell ref="A33:A34"/>
    <mergeCell ref="B34:N34"/>
    <mergeCell ref="A35:A36"/>
    <mergeCell ref="B36:N36"/>
    <mergeCell ref="A20:O20"/>
    <mergeCell ref="A21:A22"/>
    <mergeCell ref="B22:N22"/>
    <mergeCell ref="A31:A32"/>
    <mergeCell ref="B32:N32"/>
    <mergeCell ref="P15:P16"/>
    <mergeCell ref="Q15:Q16"/>
    <mergeCell ref="P17:P18"/>
    <mergeCell ref="Q17:Q18"/>
    <mergeCell ref="A7:Q7"/>
    <mergeCell ref="D8:M8"/>
    <mergeCell ref="H13:M13"/>
    <mergeCell ref="N13:O13"/>
    <mergeCell ref="P13:P14"/>
    <mergeCell ref="Q13:Q14"/>
    <mergeCell ref="H14:J14"/>
    <mergeCell ref="K14:M14"/>
    <mergeCell ref="N14:O14"/>
    <mergeCell ref="M15:M16"/>
    <mergeCell ref="N15:N16"/>
  </mergeCells>
  <pageMargins left="0.78740157480314965" right="0.78740157480314965" top="0.78740157480314965" bottom="0.78740157480314965" header="0.51181102362204722" footer="0.51181102362204722"/>
  <pageSetup paperSize="9" scale="62" orientation="landscape" useFirstPageNumber="1" r:id="rId1"/>
  <headerFooter alignWithMargins="0"/>
  <rowBreaks count="2" manualBreakCount="2">
    <brk id="66" max="16" man="1"/>
    <brk id="105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8"/>
  <sheetViews>
    <sheetView topLeftCell="A272" workbookViewId="0">
      <selection activeCell="F298" sqref="F298"/>
    </sheetView>
  </sheetViews>
  <sheetFormatPr defaultColWidth="9.140625" defaultRowHeight="12.75" x14ac:dyDescent="0.2"/>
  <cols>
    <col min="1" max="6" width="9.140625" customWidth="1"/>
    <col min="7" max="7" width="18.85546875" customWidth="1"/>
    <col min="8" max="8" width="20.7109375" customWidth="1"/>
    <col min="9" max="9" width="9.140625" customWidth="1"/>
    <col min="10" max="10" width="12.85546875" customWidth="1"/>
    <col min="1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37895</v>
      </c>
      <c r="M1">
        <v>10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404</v>
      </c>
      <c r="C12" s="1">
        <v>0</v>
      </c>
      <c r="D12" s="1">
        <f>ROW(A300)</f>
        <v>300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4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17301512</v>
      </c>
      <c r="CI12" s="1" t="s">
        <v>4</v>
      </c>
      <c r="CJ12" s="1" t="s">
        <v>4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B300</f>
        <v>404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Инструментальное освидетельствование</v>
      </c>
      <c r="H18" s="2"/>
      <c r="I18" s="2"/>
      <c r="J18" s="2"/>
      <c r="K18" s="2"/>
      <c r="L18" s="2"/>
      <c r="M18" s="2"/>
      <c r="N18" s="2"/>
      <c r="O18" s="2">
        <f t="shared" ref="O18:AT18" si="1">O300</f>
        <v>1896471.37</v>
      </c>
      <c r="P18" s="2">
        <f t="shared" si="1"/>
        <v>0</v>
      </c>
      <c r="Q18" s="2">
        <f t="shared" si="1"/>
        <v>523280.19</v>
      </c>
      <c r="R18" s="2">
        <f t="shared" si="1"/>
        <v>0</v>
      </c>
      <c r="S18" s="2">
        <f t="shared" si="1"/>
        <v>1373191.18</v>
      </c>
      <c r="T18" s="2">
        <f t="shared" si="1"/>
        <v>0</v>
      </c>
      <c r="U18" s="2">
        <f t="shared" si="1"/>
        <v>8335.4458019999984</v>
      </c>
      <c r="V18" s="2">
        <f t="shared" si="1"/>
        <v>0</v>
      </c>
      <c r="W18" s="2">
        <f t="shared" si="1"/>
        <v>0</v>
      </c>
      <c r="X18" s="2">
        <f t="shared" si="1"/>
        <v>2563502.7999999998</v>
      </c>
      <c r="Y18" s="2">
        <f t="shared" si="1"/>
        <v>823914.7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5283888.87</v>
      </c>
      <c r="AS18" s="2">
        <f t="shared" si="1"/>
        <v>5283888.87</v>
      </c>
      <c r="AT18" s="2">
        <f t="shared" si="1"/>
        <v>0</v>
      </c>
      <c r="AU18" s="2">
        <f t="shared" ref="AU18:BZ18" si="2">AU300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ROW(A225)</f>
        <v>225</v>
      </c>
      <c r="E20" s="1"/>
      <c r="F20" s="1" t="s">
        <v>13</v>
      </c>
      <c r="G20" s="1" t="s">
        <v>5</v>
      </c>
      <c r="H20" s="1" t="s">
        <v>4</v>
      </c>
      <c r="I20" s="1">
        <v>0</v>
      </c>
      <c r="J20" s="1" t="s">
        <v>4</v>
      </c>
      <c r="K20" s="1">
        <v>-1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B225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Инструментальное освидетельствование</v>
      </c>
      <c r="H22" s="2"/>
      <c r="I22" s="2"/>
      <c r="J22" s="2"/>
      <c r="K22" s="2"/>
      <c r="L22" s="2"/>
      <c r="M22" s="2"/>
      <c r="N22" s="2"/>
      <c r="O22" s="2">
        <f t="shared" ref="O22:AT22" si="8">O225</f>
        <v>1896471.37</v>
      </c>
      <c r="P22" s="2">
        <f t="shared" si="8"/>
        <v>0</v>
      </c>
      <c r="Q22" s="2">
        <f t="shared" si="8"/>
        <v>523280.19</v>
      </c>
      <c r="R22" s="2">
        <f t="shared" si="8"/>
        <v>0</v>
      </c>
      <c r="S22" s="2">
        <f t="shared" si="8"/>
        <v>1373191.18</v>
      </c>
      <c r="T22" s="2">
        <f t="shared" si="8"/>
        <v>0</v>
      </c>
      <c r="U22" s="2">
        <f t="shared" si="8"/>
        <v>8335.4458019999984</v>
      </c>
      <c r="V22" s="2">
        <f t="shared" si="8"/>
        <v>0</v>
      </c>
      <c r="W22" s="2">
        <f t="shared" si="8"/>
        <v>0</v>
      </c>
      <c r="X22" s="2">
        <f t="shared" si="8"/>
        <v>2563502.7999999998</v>
      </c>
      <c r="Y22" s="2">
        <f t="shared" si="8"/>
        <v>823914.7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5283888.87</v>
      </c>
      <c r="AS22" s="2">
        <f t="shared" si="8"/>
        <v>5283888.87</v>
      </c>
      <c r="AT22" s="2">
        <f t="shared" si="8"/>
        <v>0</v>
      </c>
      <c r="AU22" s="2">
        <f t="shared" ref="AU22:BZ22" si="9">AU225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-1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ПС 35-110 кВ</v>
      </c>
      <c r="H26" s="2"/>
      <c r="I26" s="2"/>
      <c r="J26" s="2"/>
      <c r="K26" s="2"/>
      <c r="L26" s="2"/>
      <c r="M26" s="2"/>
      <c r="N26" s="2"/>
      <c r="O26" s="2">
        <f t="shared" ref="O26:AT26" si="15">O39</f>
        <v>39865.97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39865.97</v>
      </c>
      <c r="T26" s="2">
        <f t="shared" si="15"/>
        <v>0</v>
      </c>
      <c r="U26" s="2">
        <f t="shared" si="15"/>
        <v>242.31999999999996</v>
      </c>
      <c r="V26" s="2">
        <f t="shared" si="15"/>
        <v>0</v>
      </c>
      <c r="W26" s="2">
        <f t="shared" si="15"/>
        <v>0</v>
      </c>
      <c r="X26" s="2">
        <f t="shared" si="15"/>
        <v>71836.73</v>
      </c>
      <c r="Y26" s="2">
        <f t="shared" si="15"/>
        <v>23919.58</v>
      </c>
      <c r="Z26" s="2">
        <f t="shared" si="15"/>
        <v>0</v>
      </c>
      <c r="AA26" s="2">
        <f t="shared" si="15"/>
        <v>0</v>
      </c>
      <c r="AB26" s="2">
        <f t="shared" si="15"/>
        <v>39865.97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39865.97</v>
      </c>
      <c r="AG26" s="2">
        <f t="shared" si="15"/>
        <v>0</v>
      </c>
      <c r="AH26" s="2">
        <f t="shared" si="15"/>
        <v>242.31999999999996</v>
      </c>
      <c r="AI26" s="2">
        <f t="shared" si="15"/>
        <v>0</v>
      </c>
      <c r="AJ26" s="2">
        <f t="shared" si="15"/>
        <v>0</v>
      </c>
      <c r="AK26" s="2">
        <f t="shared" si="15"/>
        <v>71836.73</v>
      </c>
      <c r="AL26" s="2">
        <f t="shared" si="15"/>
        <v>23919.58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135622.28</v>
      </c>
      <c r="AS26" s="2">
        <f t="shared" si="15"/>
        <v>135622.28</v>
      </c>
      <c r="AT26" s="2">
        <f t="shared" si="15"/>
        <v>0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135622.28</v>
      </c>
      <c r="CB26" s="2">
        <f t="shared" si="17"/>
        <v>135622.28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15</v>
      </c>
      <c r="F28" t="s">
        <v>16</v>
      </c>
      <c r="G28" t="s">
        <v>17</v>
      </c>
      <c r="H28" t="s">
        <v>18</v>
      </c>
      <c r="I28">
        <v>14</v>
      </c>
      <c r="J28">
        <v>0</v>
      </c>
      <c r="K28">
        <v>14</v>
      </c>
      <c r="O28">
        <f t="shared" ref="O28:O37" si="21">ROUND(CP28,2)</f>
        <v>1420.86</v>
      </c>
      <c r="P28">
        <f t="shared" ref="P28:P37" si="22">ROUND(CQ28*I28,2)</f>
        <v>0</v>
      </c>
      <c r="Q28">
        <f t="shared" ref="Q28:Q37" si="23">ROUND(CR28*I28,2)</f>
        <v>0</v>
      </c>
      <c r="R28">
        <f t="shared" ref="R28:R37" si="24">ROUND(CS28*I28,2)</f>
        <v>0</v>
      </c>
      <c r="S28">
        <f t="shared" ref="S28:S37" si="25">ROUND(CT28*I28,2)</f>
        <v>1420.86</v>
      </c>
      <c r="T28">
        <f t="shared" ref="T28:T37" si="26">ROUND(CU28*I28,2)</f>
        <v>0</v>
      </c>
      <c r="U28">
        <f t="shared" ref="U28:U37" si="27">CV28*I28</f>
        <v>8.68</v>
      </c>
      <c r="V28">
        <f t="shared" ref="V28:V37" si="28">CW28*I28</f>
        <v>0</v>
      </c>
      <c r="W28">
        <f t="shared" ref="W28:W37" si="29">ROUND(CX28*I28,2)</f>
        <v>0</v>
      </c>
      <c r="X28">
        <f t="shared" ref="X28:X37" si="30">ROUND(CY28,2)</f>
        <v>2429.67</v>
      </c>
      <c r="Y28">
        <f t="shared" ref="Y28:Y37" si="31">ROUND(CZ28,2)</f>
        <v>852.52</v>
      </c>
      <c r="AA28">
        <v>40308002</v>
      </c>
      <c r="AB28">
        <f t="shared" ref="AB28:AB37" si="32">ROUND((AC28+AD28+AF28),6)</f>
        <v>101.49</v>
      </c>
      <c r="AC28">
        <f t="shared" ref="AC28:AC37" si="33">ROUND((ES28),6)</f>
        <v>0</v>
      </c>
      <c r="AD28">
        <f t="shared" ref="AD28:AD37" si="34">ROUND((((ET28)-(EU28))+AE28),6)</f>
        <v>0</v>
      </c>
      <c r="AE28">
        <f t="shared" ref="AE28:AE37" si="35">ROUND((EU28),6)</f>
        <v>0</v>
      </c>
      <c r="AF28">
        <f t="shared" ref="AF28:AF37" si="36">ROUND((EV28),6)</f>
        <v>101.49</v>
      </c>
      <c r="AG28">
        <f t="shared" ref="AG28:AG37" si="37">ROUND((AP28),6)</f>
        <v>0</v>
      </c>
      <c r="AH28">
        <f t="shared" ref="AH28:AH37" si="38">(EW28)</f>
        <v>0.62</v>
      </c>
      <c r="AI28">
        <f t="shared" ref="AI28:AI37" si="39">(EX28)</f>
        <v>0</v>
      </c>
      <c r="AJ28">
        <f t="shared" ref="AJ28:AJ37" si="40">(AS28)</f>
        <v>0</v>
      </c>
      <c r="AK28">
        <v>101.49</v>
      </c>
      <c r="AL28">
        <v>0</v>
      </c>
      <c r="AM28">
        <v>0</v>
      </c>
      <c r="AN28">
        <v>0</v>
      </c>
      <c r="AO28">
        <v>101.49</v>
      </c>
      <c r="AP28">
        <v>0</v>
      </c>
      <c r="AQ28">
        <v>0.62</v>
      </c>
      <c r="AR28">
        <v>0</v>
      </c>
      <c r="AS28">
        <v>0</v>
      </c>
      <c r="AT28">
        <v>171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19</v>
      </c>
      <c r="BM28">
        <v>350021</v>
      </c>
      <c r="BN28">
        <v>0</v>
      </c>
      <c r="BO28" t="s">
        <v>4</v>
      </c>
      <c r="BP28">
        <v>0</v>
      </c>
      <c r="BQ28">
        <v>1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171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37" si="41">(P28+Q28+S28)</f>
        <v>1420.86</v>
      </c>
      <c r="CQ28">
        <f t="shared" ref="CQ28:CQ37" si="42">AC28*BC28</f>
        <v>0</v>
      </c>
      <c r="CR28">
        <f t="shared" ref="CR28:CR37" si="43">AD28*BB28</f>
        <v>0</v>
      </c>
      <c r="CS28">
        <f t="shared" ref="CS28:CS37" si="44">AE28*BS28</f>
        <v>0</v>
      </c>
      <c r="CT28">
        <f t="shared" ref="CT28:CT37" si="45">AF28*BA28</f>
        <v>101.49</v>
      </c>
      <c r="CU28">
        <f t="shared" ref="CU28:CU37" si="46">AG28</f>
        <v>0</v>
      </c>
      <c r="CV28">
        <f t="shared" ref="CV28:CV37" si="47">AH28</f>
        <v>0.62</v>
      </c>
      <c r="CW28">
        <f t="shared" ref="CW28:CW37" si="48">AI28</f>
        <v>0</v>
      </c>
      <c r="CX28">
        <f t="shared" ref="CX28:CX37" si="49">AJ28</f>
        <v>0</v>
      </c>
      <c r="CY28">
        <f t="shared" ref="CY28:CY37" si="50">(((S28+R28)*AT28)/100)</f>
        <v>2429.6705999999995</v>
      </c>
      <c r="CZ28">
        <f t="shared" ref="CZ28:CZ37" si="51">(((S28+R28)*AU28)/100)</f>
        <v>852.51599999999996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39737125</v>
      </c>
      <c r="EF28">
        <v>1</v>
      </c>
      <c r="EG28" t="s">
        <v>20</v>
      </c>
      <c r="EH28">
        <v>0</v>
      </c>
      <c r="EI28" t="s">
        <v>4</v>
      </c>
      <c r="EJ28">
        <v>1</v>
      </c>
      <c r="EK28">
        <v>350021</v>
      </c>
      <c r="EL28" t="s">
        <v>21</v>
      </c>
      <c r="EM28" t="s">
        <v>22</v>
      </c>
      <c r="EO28" t="s">
        <v>4</v>
      </c>
      <c r="EQ28">
        <v>0</v>
      </c>
      <c r="ER28">
        <v>101.49</v>
      </c>
      <c r="ES28">
        <v>0</v>
      </c>
      <c r="ET28">
        <v>0</v>
      </c>
      <c r="EU28">
        <v>0</v>
      </c>
      <c r="EV28">
        <v>101.49</v>
      </c>
      <c r="EW28">
        <v>0.62</v>
      </c>
      <c r="EX28">
        <v>0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171</v>
      </c>
      <c r="FY28">
        <v>60</v>
      </c>
      <c r="GA28" t="s">
        <v>4</v>
      </c>
      <c r="GD28">
        <v>1</v>
      </c>
      <c r="GF28">
        <v>444923062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53">ROUND(IF(AND(BH28=3,BI28=3,FS28&lt;&gt;0),P28,0),2)</f>
        <v>0</v>
      </c>
      <c r="GM28">
        <f t="shared" ref="GM28:GM37" si="54">ROUND(O28+X28+Y28,2)+GX28</f>
        <v>4703.05</v>
      </c>
      <c r="GN28">
        <f t="shared" ref="GN28:GN37" si="55">IF(OR(BI28=0,BI28=1),ROUND(O28+X28+Y28,2),0)</f>
        <v>4703.05</v>
      </c>
      <c r="GO28">
        <f t="shared" ref="GO28:GO37" si="56">IF(BI28=2,ROUND(O28+X28+Y28,2),0)</f>
        <v>0</v>
      </c>
      <c r="GP28">
        <f t="shared" ref="GP28:GP37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23</v>
      </c>
      <c r="F29" t="s">
        <v>24</v>
      </c>
      <c r="G29" t="s">
        <v>25</v>
      </c>
      <c r="H29" t="s">
        <v>18</v>
      </c>
      <c r="I29">
        <v>23</v>
      </c>
      <c r="J29">
        <v>0</v>
      </c>
      <c r="K29">
        <v>26</v>
      </c>
      <c r="O29">
        <f t="shared" si="21"/>
        <v>5421.79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5421.79</v>
      </c>
      <c r="T29">
        <f t="shared" si="26"/>
        <v>0</v>
      </c>
      <c r="U29">
        <f t="shared" si="27"/>
        <v>33.119999999999997</v>
      </c>
      <c r="V29">
        <f t="shared" si="28"/>
        <v>0</v>
      </c>
      <c r="W29">
        <f t="shared" si="29"/>
        <v>0</v>
      </c>
      <c r="X29">
        <f t="shared" si="30"/>
        <v>9271.26</v>
      </c>
      <c r="Y29">
        <f t="shared" si="31"/>
        <v>3253.07</v>
      </c>
      <c r="AA29">
        <v>40308002</v>
      </c>
      <c r="AB29">
        <f t="shared" si="32"/>
        <v>235.73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235.73</v>
      </c>
      <c r="AG29">
        <f t="shared" si="37"/>
        <v>0</v>
      </c>
      <c r="AH29">
        <f t="shared" si="38"/>
        <v>1.44</v>
      </c>
      <c r="AI29">
        <f t="shared" si="39"/>
        <v>0</v>
      </c>
      <c r="AJ29">
        <f t="shared" si="40"/>
        <v>0</v>
      </c>
      <c r="AK29">
        <v>235.73</v>
      </c>
      <c r="AL29">
        <v>0</v>
      </c>
      <c r="AM29">
        <v>0</v>
      </c>
      <c r="AN29">
        <v>0</v>
      </c>
      <c r="AO29">
        <v>235.73</v>
      </c>
      <c r="AP29">
        <v>0</v>
      </c>
      <c r="AQ29">
        <v>1.44</v>
      </c>
      <c r="AR29">
        <v>0</v>
      </c>
      <c r="AS29">
        <v>0</v>
      </c>
      <c r="AT29">
        <v>171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26</v>
      </c>
      <c r="BM29">
        <v>350021</v>
      </c>
      <c r="BN29">
        <v>0</v>
      </c>
      <c r="BO29" t="s">
        <v>4</v>
      </c>
      <c r="BP29">
        <v>0</v>
      </c>
      <c r="BQ29">
        <v>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171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5421.79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235.73</v>
      </c>
      <c r="CU29">
        <f t="shared" si="46"/>
        <v>0</v>
      </c>
      <c r="CV29">
        <f t="shared" si="47"/>
        <v>1.44</v>
      </c>
      <c r="CW29">
        <f t="shared" si="48"/>
        <v>0</v>
      </c>
      <c r="CX29">
        <f t="shared" si="49"/>
        <v>0</v>
      </c>
      <c r="CY29">
        <f t="shared" si="50"/>
        <v>9271.2608999999993</v>
      </c>
      <c r="CZ29">
        <f t="shared" si="51"/>
        <v>3253.0740000000001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39737125</v>
      </c>
      <c r="EF29">
        <v>1</v>
      </c>
      <c r="EG29" t="s">
        <v>20</v>
      </c>
      <c r="EH29">
        <v>0</v>
      </c>
      <c r="EI29" t="s">
        <v>4</v>
      </c>
      <c r="EJ29">
        <v>1</v>
      </c>
      <c r="EK29">
        <v>350021</v>
      </c>
      <c r="EL29" t="s">
        <v>21</v>
      </c>
      <c r="EM29" t="s">
        <v>22</v>
      </c>
      <c r="EO29" t="s">
        <v>4</v>
      </c>
      <c r="EQ29">
        <v>0</v>
      </c>
      <c r="ER29">
        <v>235.73</v>
      </c>
      <c r="ES29">
        <v>0</v>
      </c>
      <c r="ET29">
        <v>0</v>
      </c>
      <c r="EU29">
        <v>0</v>
      </c>
      <c r="EV29">
        <v>235.73</v>
      </c>
      <c r="EW29">
        <v>1.44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171</v>
      </c>
      <c r="FY29">
        <v>60</v>
      </c>
      <c r="GA29" t="s">
        <v>4</v>
      </c>
      <c r="GD29">
        <v>1</v>
      </c>
      <c r="GF29">
        <v>1600721078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17946.12</v>
      </c>
      <c r="GN29">
        <f t="shared" si="55"/>
        <v>17946.12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27</v>
      </c>
      <c r="F30" t="s">
        <v>28</v>
      </c>
      <c r="G30" t="s">
        <v>29</v>
      </c>
      <c r="H30" t="s">
        <v>18</v>
      </c>
      <c r="I30">
        <v>23</v>
      </c>
      <c r="J30">
        <v>0</v>
      </c>
      <c r="K30">
        <v>26</v>
      </c>
      <c r="O30">
        <f t="shared" si="21"/>
        <v>8056.9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8056.9</v>
      </c>
      <c r="T30">
        <f t="shared" si="26"/>
        <v>0</v>
      </c>
      <c r="U30">
        <f t="shared" si="27"/>
        <v>46</v>
      </c>
      <c r="V30">
        <f t="shared" si="28"/>
        <v>0</v>
      </c>
      <c r="W30">
        <f t="shared" si="29"/>
        <v>0</v>
      </c>
      <c r="X30">
        <f t="shared" si="30"/>
        <v>15872.09</v>
      </c>
      <c r="Y30">
        <f t="shared" si="31"/>
        <v>4834.1400000000003</v>
      </c>
      <c r="AA30">
        <v>40308002</v>
      </c>
      <c r="AB30">
        <f t="shared" si="32"/>
        <v>350.3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350.3</v>
      </c>
      <c r="AG30">
        <f t="shared" si="37"/>
        <v>0</v>
      </c>
      <c r="AH30">
        <f t="shared" si="38"/>
        <v>2</v>
      </c>
      <c r="AI30">
        <f t="shared" si="39"/>
        <v>0</v>
      </c>
      <c r="AJ30">
        <f t="shared" si="40"/>
        <v>0</v>
      </c>
      <c r="AK30">
        <v>350.3</v>
      </c>
      <c r="AL30">
        <v>0</v>
      </c>
      <c r="AM30">
        <v>0</v>
      </c>
      <c r="AN30">
        <v>0</v>
      </c>
      <c r="AO30">
        <v>350.3</v>
      </c>
      <c r="AP30">
        <v>0</v>
      </c>
      <c r="AQ30">
        <v>2</v>
      </c>
      <c r="AR30">
        <v>0</v>
      </c>
      <c r="AS30">
        <v>0</v>
      </c>
      <c r="AT30">
        <v>197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30</v>
      </c>
      <c r="BM30">
        <v>350011</v>
      </c>
      <c r="BN30">
        <v>0</v>
      </c>
      <c r="BO30" t="s">
        <v>4</v>
      </c>
      <c r="BP30">
        <v>0</v>
      </c>
      <c r="BQ30">
        <v>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197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8056.9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350.3</v>
      </c>
      <c r="CU30">
        <f t="shared" si="46"/>
        <v>0</v>
      </c>
      <c r="CV30">
        <f t="shared" si="47"/>
        <v>2</v>
      </c>
      <c r="CW30">
        <f t="shared" si="48"/>
        <v>0</v>
      </c>
      <c r="CX30">
        <f t="shared" si="49"/>
        <v>0</v>
      </c>
      <c r="CY30">
        <f t="shared" si="50"/>
        <v>15872.092999999999</v>
      </c>
      <c r="CZ30">
        <f t="shared" si="51"/>
        <v>4834.1400000000003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39737115</v>
      </c>
      <c r="EF30">
        <v>1</v>
      </c>
      <c r="EG30" t="s">
        <v>20</v>
      </c>
      <c r="EH30">
        <v>0</v>
      </c>
      <c r="EI30" t="s">
        <v>4</v>
      </c>
      <c r="EJ30">
        <v>1</v>
      </c>
      <c r="EK30">
        <v>350011</v>
      </c>
      <c r="EL30" t="s">
        <v>31</v>
      </c>
      <c r="EM30" t="s">
        <v>32</v>
      </c>
      <c r="EO30" t="s">
        <v>4</v>
      </c>
      <c r="EQ30">
        <v>0</v>
      </c>
      <c r="ER30">
        <v>350.3</v>
      </c>
      <c r="ES30">
        <v>0</v>
      </c>
      <c r="ET30">
        <v>0</v>
      </c>
      <c r="EU30">
        <v>0</v>
      </c>
      <c r="EV30">
        <v>350.3</v>
      </c>
      <c r="EW30">
        <v>2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197</v>
      </c>
      <c r="FY30">
        <v>60</v>
      </c>
      <c r="GA30" t="s">
        <v>4</v>
      </c>
      <c r="GD30">
        <v>1</v>
      </c>
      <c r="GF30">
        <v>39247889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3"/>
        <v>0</v>
      </c>
      <c r="GM30">
        <f t="shared" si="54"/>
        <v>28763.13</v>
      </c>
      <c r="GN30">
        <f t="shared" si="55"/>
        <v>28763.13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33</v>
      </c>
      <c r="F31" t="s">
        <v>34</v>
      </c>
      <c r="G31" t="s">
        <v>35</v>
      </c>
      <c r="H31" t="s">
        <v>18</v>
      </c>
      <c r="I31">
        <v>23</v>
      </c>
      <c r="J31">
        <v>0</v>
      </c>
      <c r="K31">
        <v>26</v>
      </c>
      <c r="O31">
        <f t="shared" si="21"/>
        <v>6042.79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6042.79</v>
      </c>
      <c r="T31">
        <f t="shared" si="26"/>
        <v>0</v>
      </c>
      <c r="U31">
        <f t="shared" si="27"/>
        <v>34.5</v>
      </c>
      <c r="V31">
        <f t="shared" si="28"/>
        <v>0</v>
      </c>
      <c r="W31">
        <f t="shared" si="29"/>
        <v>0</v>
      </c>
      <c r="X31">
        <f t="shared" si="30"/>
        <v>11904.3</v>
      </c>
      <c r="Y31">
        <f t="shared" si="31"/>
        <v>3625.67</v>
      </c>
      <c r="AA31">
        <v>40308002</v>
      </c>
      <c r="AB31">
        <f t="shared" si="32"/>
        <v>262.73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262.73</v>
      </c>
      <c r="AG31">
        <f t="shared" si="37"/>
        <v>0</v>
      </c>
      <c r="AH31">
        <f t="shared" si="38"/>
        <v>1.5</v>
      </c>
      <c r="AI31">
        <f t="shared" si="39"/>
        <v>0</v>
      </c>
      <c r="AJ31">
        <f t="shared" si="40"/>
        <v>0</v>
      </c>
      <c r="AK31">
        <v>262.73</v>
      </c>
      <c r="AL31">
        <v>0</v>
      </c>
      <c r="AM31">
        <v>0</v>
      </c>
      <c r="AN31">
        <v>0</v>
      </c>
      <c r="AO31">
        <v>262.73</v>
      </c>
      <c r="AP31">
        <v>0</v>
      </c>
      <c r="AQ31">
        <v>1.5</v>
      </c>
      <c r="AR31">
        <v>0</v>
      </c>
      <c r="AS31">
        <v>0</v>
      </c>
      <c r="AT31">
        <v>197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36</v>
      </c>
      <c r="BM31">
        <v>350011</v>
      </c>
      <c r="BN31">
        <v>0</v>
      </c>
      <c r="BO31" t="s">
        <v>4</v>
      </c>
      <c r="BP31">
        <v>0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197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6042.79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262.73</v>
      </c>
      <c r="CU31">
        <f t="shared" si="46"/>
        <v>0</v>
      </c>
      <c r="CV31">
        <f t="shared" si="47"/>
        <v>1.5</v>
      </c>
      <c r="CW31">
        <f t="shared" si="48"/>
        <v>0</v>
      </c>
      <c r="CX31">
        <f t="shared" si="49"/>
        <v>0</v>
      </c>
      <c r="CY31">
        <f t="shared" si="50"/>
        <v>11904.296299999998</v>
      </c>
      <c r="CZ31">
        <f t="shared" si="51"/>
        <v>3625.6740000000004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39737115</v>
      </c>
      <c r="EF31">
        <v>1</v>
      </c>
      <c r="EG31" t="s">
        <v>20</v>
      </c>
      <c r="EH31">
        <v>0</v>
      </c>
      <c r="EI31" t="s">
        <v>4</v>
      </c>
      <c r="EJ31">
        <v>1</v>
      </c>
      <c r="EK31">
        <v>350011</v>
      </c>
      <c r="EL31" t="s">
        <v>31</v>
      </c>
      <c r="EM31" t="s">
        <v>32</v>
      </c>
      <c r="EO31" t="s">
        <v>4</v>
      </c>
      <c r="EQ31">
        <v>0</v>
      </c>
      <c r="ER31">
        <v>262.73</v>
      </c>
      <c r="ES31">
        <v>0</v>
      </c>
      <c r="ET31">
        <v>0</v>
      </c>
      <c r="EU31">
        <v>0</v>
      </c>
      <c r="EV31">
        <v>262.73</v>
      </c>
      <c r="EW31">
        <v>1.5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197</v>
      </c>
      <c r="FY31">
        <v>60</v>
      </c>
      <c r="GA31" t="s">
        <v>4</v>
      </c>
      <c r="GD31">
        <v>1</v>
      </c>
      <c r="GF31">
        <v>-1598299175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21572.76</v>
      </c>
      <c r="GN31">
        <f t="shared" si="55"/>
        <v>21572.76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37</v>
      </c>
      <c r="F32" t="s">
        <v>38</v>
      </c>
      <c r="G32" t="s">
        <v>39</v>
      </c>
      <c r="H32" t="s">
        <v>40</v>
      </c>
      <c r="I32">
        <v>34</v>
      </c>
      <c r="J32">
        <v>0</v>
      </c>
      <c r="K32">
        <v>34</v>
      </c>
      <c r="O32">
        <f t="shared" si="21"/>
        <v>2337.5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2337.5</v>
      </c>
      <c r="T32">
        <f t="shared" si="26"/>
        <v>0</v>
      </c>
      <c r="U32">
        <f t="shared" si="27"/>
        <v>14.28</v>
      </c>
      <c r="V32">
        <f t="shared" si="28"/>
        <v>0</v>
      </c>
      <c r="W32">
        <f t="shared" si="29"/>
        <v>0</v>
      </c>
      <c r="X32">
        <f t="shared" si="30"/>
        <v>3997.13</v>
      </c>
      <c r="Y32">
        <f t="shared" si="31"/>
        <v>1402.5</v>
      </c>
      <c r="AA32">
        <v>40308002</v>
      </c>
      <c r="AB32">
        <f t="shared" si="32"/>
        <v>68.75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68.75</v>
      </c>
      <c r="AG32">
        <f t="shared" si="37"/>
        <v>0</v>
      </c>
      <c r="AH32">
        <f t="shared" si="38"/>
        <v>0.42</v>
      </c>
      <c r="AI32">
        <f t="shared" si="39"/>
        <v>0</v>
      </c>
      <c r="AJ32">
        <f t="shared" si="40"/>
        <v>0</v>
      </c>
      <c r="AK32">
        <v>68.75</v>
      </c>
      <c r="AL32">
        <v>0</v>
      </c>
      <c r="AM32">
        <v>0</v>
      </c>
      <c r="AN32">
        <v>0</v>
      </c>
      <c r="AO32">
        <v>68.75</v>
      </c>
      <c r="AP32">
        <v>0</v>
      </c>
      <c r="AQ32">
        <v>0.42</v>
      </c>
      <c r="AR32">
        <v>0</v>
      </c>
      <c r="AS32">
        <v>0</v>
      </c>
      <c r="AT32">
        <v>171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1</v>
      </c>
      <c r="BJ32" t="s">
        <v>41</v>
      </c>
      <c r="BM32">
        <v>350021</v>
      </c>
      <c r="BN32">
        <v>0</v>
      </c>
      <c r="BO32" t="s">
        <v>4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171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2337.5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68.75</v>
      </c>
      <c r="CU32">
        <f t="shared" si="46"/>
        <v>0</v>
      </c>
      <c r="CV32">
        <f t="shared" si="47"/>
        <v>0.42</v>
      </c>
      <c r="CW32">
        <f t="shared" si="48"/>
        <v>0</v>
      </c>
      <c r="CX32">
        <f t="shared" si="49"/>
        <v>0</v>
      </c>
      <c r="CY32">
        <f t="shared" si="50"/>
        <v>3997.125</v>
      </c>
      <c r="CZ32">
        <f t="shared" si="51"/>
        <v>1402.5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40</v>
      </c>
      <c r="DW32" t="s">
        <v>40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39737125</v>
      </c>
      <c r="EF32">
        <v>1</v>
      </c>
      <c r="EG32" t="s">
        <v>20</v>
      </c>
      <c r="EH32">
        <v>0</v>
      </c>
      <c r="EI32" t="s">
        <v>4</v>
      </c>
      <c r="EJ32">
        <v>1</v>
      </c>
      <c r="EK32">
        <v>350021</v>
      </c>
      <c r="EL32" t="s">
        <v>21</v>
      </c>
      <c r="EM32" t="s">
        <v>22</v>
      </c>
      <c r="EO32" t="s">
        <v>4</v>
      </c>
      <c r="EQ32">
        <v>0</v>
      </c>
      <c r="ER32">
        <v>68.75</v>
      </c>
      <c r="ES32">
        <v>0</v>
      </c>
      <c r="ET32">
        <v>0</v>
      </c>
      <c r="EU32">
        <v>0</v>
      </c>
      <c r="EV32">
        <v>68.75</v>
      </c>
      <c r="EW32">
        <v>0.42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171</v>
      </c>
      <c r="FY32">
        <v>60</v>
      </c>
      <c r="GA32" t="s">
        <v>4</v>
      </c>
      <c r="GD32">
        <v>1</v>
      </c>
      <c r="GF32">
        <v>-620879176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7737.13</v>
      </c>
      <c r="GN32">
        <f t="shared" si="55"/>
        <v>7737.13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42</v>
      </c>
      <c r="F33" t="s">
        <v>43</v>
      </c>
      <c r="G33" t="s">
        <v>44</v>
      </c>
      <c r="H33" t="s">
        <v>40</v>
      </c>
      <c r="I33">
        <v>7</v>
      </c>
      <c r="J33">
        <v>0</v>
      </c>
      <c r="K33">
        <v>7</v>
      </c>
      <c r="O33">
        <f t="shared" si="21"/>
        <v>637.55999999999995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637.55999999999995</v>
      </c>
      <c r="T33">
        <f t="shared" si="26"/>
        <v>0</v>
      </c>
      <c r="U33">
        <f t="shared" si="27"/>
        <v>3.64</v>
      </c>
      <c r="V33">
        <f t="shared" si="28"/>
        <v>0</v>
      </c>
      <c r="W33">
        <f t="shared" si="29"/>
        <v>0</v>
      </c>
      <c r="X33">
        <f t="shared" si="30"/>
        <v>1090.23</v>
      </c>
      <c r="Y33">
        <f t="shared" si="31"/>
        <v>382.54</v>
      </c>
      <c r="AA33">
        <v>40308002</v>
      </c>
      <c r="AB33">
        <f t="shared" si="32"/>
        <v>91.08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91.08</v>
      </c>
      <c r="AG33">
        <f t="shared" si="37"/>
        <v>0</v>
      </c>
      <c r="AH33">
        <f t="shared" si="38"/>
        <v>0.52</v>
      </c>
      <c r="AI33">
        <f t="shared" si="39"/>
        <v>0</v>
      </c>
      <c r="AJ33">
        <f t="shared" si="40"/>
        <v>0</v>
      </c>
      <c r="AK33">
        <v>91.08</v>
      </c>
      <c r="AL33">
        <v>0</v>
      </c>
      <c r="AM33">
        <v>0</v>
      </c>
      <c r="AN33">
        <v>0</v>
      </c>
      <c r="AO33">
        <v>91.08</v>
      </c>
      <c r="AP33">
        <v>0</v>
      </c>
      <c r="AQ33">
        <v>0.52</v>
      </c>
      <c r="AR33">
        <v>0</v>
      </c>
      <c r="AS33">
        <v>0</v>
      </c>
      <c r="AT33">
        <v>171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45</v>
      </c>
      <c r="BM33">
        <v>350021</v>
      </c>
      <c r="BN33">
        <v>0</v>
      </c>
      <c r="BO33" t="s">
        <v>4</v>
      </c>
      <c r="BP33">
        <v>0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171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637.55999999999995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91.08</v>
      </c>
      <c r="CU33">
        <f t="shared" si="46"/>
        <v>0</v>
      </c>
      <c r="CV33">
        <f t="shared" si="47"/>
        <v>0.52</v>
      </c>
      <c r="CW33">
        <f t="shared" si="48"/>
        <v>0</v>
      </c>
      <c r="CX33">
        <f t="shared" si="49"/>
        <v>0</v>
      </c>
      <c r="CY33">
        <f t="shared" si="50"/>
        <v>1090.2275999999999</v>
      </c>
      <c r="CZ33">
        <f t="shared" si="51"/>
        <v>382.536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39737125</v>
      </c>
      <c r="EF33">
        <v>1</v>
      </c>
      <c r="EG33" t="s">
        <v>20</v>
      </c>
      <c r="EH33">
        <v>0</v>
      </c>
      <c r="EI33" t="s">
        <v>4</v>
      </c>
      <c r="EJ33">
        <v>1</v>
      </c>
      <c r="EK33">
        <v>350021</v>
      </c>
      <c r="EL33" t="s">
        <v>21</v>
      </c>
      <c r="EM33" t="s">
        <v>22</v>
      </c>
      <c r="EO33" t="s">
        <v>4</v>
      </c>
      <c r="EQ33">
        <v>0</v>
      </c>
      <c r="ER33">
        <v>91.08</v>
      </c>
      <c r="ES33">
        <v>0</v>
      </c>
      <c r="ET33">
        <v>0</v>
      </c>
      <c r="EU33">
        <v>0</v>
      </c>
      <c r="EV33">
        <v>91.08</v>
      </c>
      <c r="EW33">
        <v>0.52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171</v>
      </c>
      <c r="FY33">
        <v>60</v>
      </c>
      <c r="GA33" t="s">
        <v>4</v>
      </c>
      <c r="GD33">
        <v>1</v>
      </c>
      <c r="GF33">
        <v>1296047504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2110.33</v>
      </c>
      <c r="GN33">
        <f t="shared" si="55"/>
        <v>2110.33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46</v>
      </c>
      <c r="F34" t="s">
        <v>47</v>
      </c>
      <c r="G34" t="s">
        <v>48</v>
      </c>
      <c r="H34" t="s">
        <v>49</v>
      </c>
      <c r="I34">
        <v>109</v>
      </c>
      <c r="J34">
        <v>0</v>
      </c>
      <c r="K34">
        <v>109</v>
      </c>
      <c r="O34">
        <f t="shared" si="21"/>
        <v>4743.68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4743.68</v>
      </c>
      <c r="T34">
        <f t="shared" si="26"/>
        <v>0</v>
      </c>
      <c r="U34">
        <f t="shared" si="27"/>
        <v>32.699999999999996</v>
      </c>
      <c r="V34">
        <f t="shared" si="28"/>
        <v>0</v>
      </c>
      <c r="W34">
        <f t="shared" si="29"/>
        <v>0</v>
      </c>
      <c r="X34">
        <f t="shared" si="30"/>
        <v>8111.69</v>
      </c>
      <c r="Y34">
        <f t="shared" si="31"/>
        <v>2846.21</v>
      </c>
      <c r="AA34">
        <v>40308002</v>
      </c>
      <c r="AB34">
        <f t="shared" si="32"/>
        <v>43.52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43.52</v>
      </c>
      <c r="AG34">
        <f t="shared" si="37"/>
        <v>0</v>
      </c>
      <c r="AH34">
        <f t="shared" si="38"/>
        <v>0.3</v>
      </c>
      <c r="AI34">
        <f t="shared" si="39"/>
        <v>0</v>
      </c>
      <c r="AJ34">
        <f t="shared" si="40"/>
        <v>0</v>
      </c>
      <c r="AK34">
        <v>43.52</v>
      </c>
      <c r="AL34">
        <v>0</v>
      </c>
      <c r="AM34">
        <v>0</v>
      </c>
      <c r="AN34">
        <v>0</v>
      </c>
      <c r="AO34">
        <v>43.52</v>
      </c>
      <c r="AP34">
        <v>0</v>
      </c>
      <c r="AQ34">
        <v>0.3</v>
      </c>
      <c r="AR34">
        <v>0</v>
      </c>
      <c r="AS34">
        <v>0</v>
      </c>
      <c r="AT34">
        <v>171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</v>
      </c>
      <c r="BE34" t="s">
        <v>4</v>
      </c>
      <c r="BF34" t="s">
        <v>4</v>
      </c>
      <c r="BG34" t="s">
        <v>4</v>
      </c>
      <c r="BH34">
        <v>0</v>
      </c>
      <c r="BI34">
        <v>1</v>
      </c>
      <c r="BJ34" t="s">
        <v>50</v>
      </c>
      <c r="BM34">
        <v>350021</v>
      </c>
      <c r="BN34">
        <v>0</v>
      </c>
      <c r="BO34" t="s">
        <v>4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171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4743.68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43.52</v>
      </c>
      <c r="CU34">
        <f t="shared" si="46"/>
        <v>0</v>
      </c>
      <c r="CV34">
        <f t="shared" si="47"/>
        <v>0.3</v>
      </c>
      <c r="CW34">
        <f t="shared" si="48"/>
        <v>0</v>
      </c>
      <c r="CX34">
        <f t="shared" si="49"/>
        <v>0</v>
      </c>
      <c r="CY34">
        <f t="shared" si="50"/>
        <v>8111.6928000000007</v>
      </c>
      <c r="CZ34">
        <f t="shared" si="51"/>
        <v>2846.2080000000005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49</v>
      </c>
      <c r="DW34" t="s">
        <v>49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39737125</v>
      </c>
      <c r="EF34">
        <v>1</v>
      </c>
      <c r="EG34" t="s">
        <v>20</v>
      </c>
      <c r="EH34">
        <v>0</v>
      </c>
      <c r="EI34" t="s">
        <v>4</v>
      </c>
      <c r="EJ34">
        <v>1</v>
      </c>
      <c r="EK34">
        <v>350021</v>
      </c>
      <c r="EL34" t="s">
        <v>21</v>
      </c>
      <c r="EM34" t="s">
        <v>22</v>
      </c>
      <c r="EO34" t="s">
        <v>4</v>
      </c>
      <c r="EQ34">
        <v>0</v>
      </c>
      <c r="ER34">
        <v>43.52</v>
      </c>
      <c r="ES34">
        <v>0</v>
      </c>
      <c r="ET34">
        <v>0</v>
      </c>
      <c r="EU34">
        <v>0</v>
      </c>
      <c r="EV34">
        <v>43.52</v>
      </c>
      <c r="EW34">
        <v>0.3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171</v>
      </c>
      <c r="FY34">
        <v>60</v>
      </c>
      <c r="GA34" t="s">
        <v>4</v>
      </c>
      <c r="GD34">
        <v>1</v>
      </c>
      <c r="GF34">
        <v>1304319069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53"/>
        <v>0</v>
      </c>
      <c r="GM34">
        <f t="shared" si="54"/>
        <v>15701.58</v>
      </c>
      <c r="GN34">
        <f t="shared" si="55"/>
        <v>15701.58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51</v>
      </c>
      <c r="F35" t="s">
        <v>52</v>
      </c>
      <c r="G35" t="s">
        <v>53</v>
      </c>
      <c r="H35" t="s">
        <v>49</v>
      </c>
      <c r="I35">
        <v>100</v>
      </c>
      <c r="J35">
        <v>0</v>
      </c>
      <c r="K35">
        <v>104</v>
      </c>
      <c r="O35">
        <f t="shared" si="21"/>
        <v>8512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8512</v>
      </c>
      <c r="T35">
        <f t="shared" si="26"/>
        <v>0</v>
      </c>
      <c r="U35">
        <f t="shared" si="27"/>
        <v>52</v>
      </c>
      <c r="V35">
        <f t="shared" si="28"/>
        <v>0</v>
      </c>
      <c r="W35">
        <f t="shared" si="29"/>
        <v>0</v>
      </c>
      <c r="X35">
        <f t="shared" si="30"/>
        <v>14555.52</v>
      </c>
      <c r="Y35">
        <f t="shared" si="31"/>
        <v>5107.2</v>
      </c>
      <c r="AA35">
        <v>40308002</v>
      </c>
      <c r="AB35">
        <f t="shared" si="32"/>
        <v>85.12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85.12</v>
      </c>
      <c r="AG35">
        <f t="shared" si="37"/>
        <v>0</v>
      </c>
      <c r="AH35">
        <f t="shared" si="38"/>
        <v>0.52</v>
      </c>
      <c r="AI35">
        <f t="shared" si="39"/>
        <v>0</v>
      </c>
      <c r="AJ35">
        <f t="shared" si="40"/>
        <v>0</v>
      </c>
      <c r="AK35">
        <v>85.12</v>
      </c>
      <c r="AL35">
        <v>0</v>
      </c>
      <c r="AM35">
        <v>0</v>
      </c>
      <c r="AN35">
        <v>0</v>
      </c>
      <c r="AO35">
        <v>85.12</v>
      </c>
      <c r="AP35">
        <v>0</v>
      </c>
      <c r="AQ35">
        <v>0.52</v>
      </c>
      <c r="AR35">
        <v>0</v>
      </c>
      <c r="AS35">
        <v>0</v>
      </c>
      <c r="AT35">
        <v>171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1</v>
      </c>
      <c r="BJ35" t="s">
        <v>54</v>
      </c>
      <c r="BM35">
        <v>350021</v>
      </c>
      <c r="BN35">
        <v>0</v>
      </c>
      <c r="BO35" t="s">
        <v>4</v>
      </c>
      <c r="BP35">
        <v>0</v>
      </c>
      <c r="BQ35">
        <v>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171</v>
      </c>
      <c r="CA35">
        <v>60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8512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85.12</v>
      </c>
      <c r="CU35">
        <f t="shared" si="46"/>
        <v>0</v>
      </c>
      <c r="CV35">
        <f t="shared" si="47"/>
        <v>0.52</v>
      </c>
      <c r="CW35">
        <f t="shared" si="48"/>
        <v>0</v>
      </c>
      <c r="CX35">
        <f t="shared" si="49"/>
        <v>0</v>
      </c>
      <c r="CY35">
        <f t="shared" si="50"/>
        <v>14555.52</v>
      </c>
      <c r="CZ35">
        <f t="shared" si="51"/>
        <v>5107.2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49</v>
      </c>
      <c r="DW35" t="s">
        <v>49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39737125</v>
      </c>
      <c r="EF35">
        <v>1</v>
      </c>
      <c r="EG35" t="s">
        <v>20</v>
      </c>
      <c r="EH35">
        <v>0</v>
      </c>
      <c r="EI35" t="s">
        <v>4</v>
      </c>
      <c r="EJ35">
        <v>1</v>
      </c>
      <c r="EK35">
        <v>350021</v>
      </c>
      <c r="EL35" t="s">
        <v>21</v>
      </c>
      <c r="EM35" t="s">
        <v>22</v>
      </c>
      <c r="EO35" t="s">
        <v>4</v>
      </c>
      <c r="EQ35">
        <v>0</v>
      </c>
      <c r="ER35">
        <v>85.12</v>
      </c>
      <c r="ES35">
        <v>0</v>
      </c>
      <c r="ET35">
        <v>0</v>
      </c>
      <c r="EU35">
        <v>0</v>
      </c>
      <c r="EV35">
        <v>85.12</v>
      </c>
      <c r="EW35">
        <v>0.52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171</v>
      </c>
      <c r="FY35">
        <v>60</v>
      </c>
      <c r="GA35" t="s">
        <v>4</v>
      </c>
      <c r="GD35">
        <v>1</v>
      </c>
      <c r="GF35">
        <v>262708094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28174.720000000001</v>
      </c>
      <c r="GN35">
        <f t="shared" si="55"/>
        <v>28174.720000000001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55</v>
      </c>
      <c r="F36" t="s">
        <v>56</v>
      </c>
      <c r="G36" t="s">
        <v>57</v>
      </c>
      <c r="H36" t="s">
        <v>18</v>
      </c>
      <c r="I36">
        <v>48</v>
      </c>
      <c r="J36">
        <v>0</v>
      </c>
      <c r="K36">
        <v>48</v>
      </c>
      <c r="O36">
        <f t="shared" si="21"/>
        <v>743.04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743.04</v>
      </c>
      <c r="T36">
        <f t="shared" si="26"/>
        <v>0</v>
      </c>
      <c r="U36">
        <f t="shared" si="27"/>
        <v>4.8000000000000007</v>
      </c>
      <c r="V36">
        <f t="shared" si="28"/>
        <v>0</v>
      </c>
      <c r="W36">
        <f t="shared" si="29"/>
        <v>0</v>
      </c>
      <c r="X36">
        <f t="shared" si="30"/>
        <v>1270.5999999999999</v>
      </c>
      <c r="Y36">
        <f t="shared" si="31"/>
        <v>445.82</v>
      </c>
      <c r="AA36">
        <v>40308002</v>
      </c>
      <c r="AB36">
        <f t="shared" si="32"/>
        <v>15.48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15.48</v>
      </c>
      <c r="AG36">
        <f t="shared" si="37"/>
        <v>0</v>
      </c>
      <c r="AH36">
        <f t="shared" si="38"/>
        <v>0.1</v>
      </c>
      <c r="AI36">
        <f t="shared" si="39"/>
        <v>0</v>
      </c>
      <c r="AJ36">
        <f t="shared" si="40"/>
        <v>0</v>
      </c>
      <c r="AK36">
        <v>15.48</v>
      </c>
      <c r="AL36">
        <v>0</v>
      </c>
      <c r="AM36">
        <v>0</v>
      </c>
      <c r="AN36">
        <v>0</v>
      </c>
      <c r="AO36">
        <v>15.48</v>
      </c>
      <c r="AP36">
        <v>0</v>
      </c>
      <c r="AQ36">
        <v>0.1</v>
      </c>
      <c r="AR36">
        <v>0</v>
      </c>
      <c r="AS36">
        <v>0</v>
      </c>
      <c r="AT36">
        <v>171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</v>
      </c>
      <c r="BE36" t="s">
        <v>4</v>
      </c>
      <c r="BF36" t="s">
        <v>4</v>
      </c>
      <c r="BG36" t="s">
        <v>4</v>
      </c>
      <c r="BH36">
        <v>0</v>
      </c>
      <c r="BI36">
        <v>1</v>
      </c>
      <c r="BJ36" t="s">
        <v>58</v>
      </c>
      <c r="BM36">
        <v>350021</v>
      </c>
      <c r="BN36">
        <v>0</v>
      </c>
      <c r="BO36" t="s">
        <v>4</v>
      </c>
      <c r="BP36">
        <v>0</v>
      </c>
      <c r="BQ36">
        <v>1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171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743.04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15.48</v>
      </c>
      <c r="CU36">
        <f t="shared" si="46"/>
        <v>0</v>
      </c>
      <c r="CV36">
        <f t="shared" si="47"/>
        <v>0.1</v>
      </c>
      <c r="CW36">
        <f t="shared" si="48"/>
        <v>0</v>
      </c>
      <c r="CX36">
        <f t="shared" si="49"/>
        <v>0</v>
      </c>
      <c r="CY36">
        <f t="shared" si="50"/>
        <v>1270.5983999999999</v>
      </c>
      <c r="CZ36">
        <f t="shared" si="51"/>
        <v>445.82399999999996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DZ36" t="s">
        <v>4</v>
      </c>
      <c r="EA36" t="s">
        <v>4</v>
      </c>
      <c r="EB36" t="s">
        <v>4</v>
      </c>
      <c r="EC36" t="s">
        <v>4</v>
      </c>
      <c r="EE36">
        <v>39737125</v>
      </c>
      <c r="EF36">
        <v>1</v>
      </c>
      <c r="EG36" t="s">
        <v>20</v>
      </c>
      <c r="EH36">
        <v>0</v>
      </c>
      <c r="EI36" t="s">
        <v>4</v>
      </c>
      <c r="EJ36">
        <v>1</v>
      </c>
      <c r="EK36">
        <v>350021</v>
      </c>
      <c r="EL36" t="s">
        <v>21</v>
      </c>
      <c r="EM36" t="s">
        <v>22</v>
      </c>
      <c r="EO36" t="s">
        <v>4</v>
      </c>
      <c r="EQ36">
        <v>0</v>
      </c>
      <c r="ER36">
        <v>15.48</v>
      </c>
      <c r="ES36">
        <v>0</v>
      </c>
      <c r="ET36">
        <v>0</v>
      </c>
      <c r="EU36">
        <v>0</v>
      </c>
      <c r="EV36">
        <v>15.48</v>
      </c>
      <c r="EW36">
        <v>0.1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171</v>
      </c>
      <c r="FY36">
        <v>60</v>
      </c>
      <c r="GA36" t="s">
        <v>4</v>
      </c>
      <c r="GD36">
        <v>1</v>
      </c>
      <c r="GF36">
        <v>1219725247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53"/>
        <v>0</v>
      </c>
      <c r="GM36">
        <f t="shared" si="54"/>
        <v>2459.46</v>
      </c>
      <c r="GN36">
        <f t="shared" si="55"/>
        <v>2459.46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59</v>
      </c>
      <c r="F37" t="s">
        <v>60</v>
      </c>
      <c r="G37" t="s">
        <v>61</v>
      </c>
      <c r="H37" t="s">
        <v>18</v>
      </c>
      <c r="I37">
        <v>63</v>
      </c>
      <c r="J37">
        <v>0</v>
      </c>
      <c r="K37">
        <v>63</v>
      </c>
      <c r="O37">
        <f t="shared" si="21"/>
        <v>1949.85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1949.85</v>
      </c>
      <c r="T37">
        <f t="shared" si="26"/>
        <v>0</v>
      </c>
      <c r="U37">
        <f t="shared" si="27"/>
        <v>12.600000000000001</v>
      </c>
      <c r="V37">
        <f t="shared" si="28"/>
        <v>0</v>
      </c>
      <c r="W37">
        <f t="shared" si="29"/>
        <v>0</v>
      </c>
      <c r="X37">
        <f t="shared" si="30"/>
        <v>3334.24</v>
      </c>
      <c r="Y37">
        <f t="shared" si="31"/>
        <v>1169.9100000000001</v>
      </c>
      <c r="AA37">
        <v>40308002</v>
      </c>
      <c r="AB37">
        <f t="shared" si="32"/>
        <v>30.95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30.95</v>
      </c>
      <c r="AG37">
        <f t="shared" si="37"/>
        <v>0</v>
      </c>
      <c r="AH37">
        <f t="shared" si="38"/>
        <v>0.2</v>
      </c>
      <c r="AI37">
        <f t="shared" si="39"/>
        <v>0</v>
      </c>
      <c r="AJ37">
        <f t="shared" si="40"/>
        <v>0</v>
      </c>
      <c r="AK37">
        <v>30.95</v>
      </c>
      <c r="AL37">
        <v>0</v>
      </c>
      <c r="AM37">
        <v>0</v>
      </c>
      <c r="AN37">
        <v>0</v>
      </c>
      <c r="AO37">
        <v>30.95</v>
      </c>
      <c r="AP37">
        <v>0</v>
      </c>
      <c r="AQ37">
        <v>0.2</v>
      </c>
      <c r="AR37">
        <v>0</v>
      </c>
      <c r="AS37">
        <v>0</v>
      </c>
      <c r="AT37">
        <v>171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62</v>
      </c>
      <c r="BM37">
        <v>350021</v>
      </c>
      <c r="BN37">
        <v>0</v>
      </c>
      <c r="BO37" t="s">
        <v>4</v>
      </c>
      <c r="BP37">
        <v>0</v>
      </c>
      <c r="BQ37">
        <v>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171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1949.85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30.95</v>
      </c>
      <c r="CU37">
        <f t="shared" si="46"/>
        <v>0</v>
      </c>
      <c r="CV37">
        <f t="shared" si="47"/>
        <v>0.2</v>
      </c>
      <c r="CW37">
        <f t="shared" si="48"/>
        <v>0</v>
      </c>
      <c r="CX37">
        <f t="shared" si="49"/>
        <v>0</v>
      </c>
      <c r="CY37">
        <f t="shared" si="50"/>
        <v>3334.2434999999996</v>
      </c>
      <c r="CZ37">
        <f t="shared" si="51"/>
        <v>1169.9100000000001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39737125</v>
      </c>
      <c r="EF37">
        <v>1</v>
      </c>
      <c r="EG37" t="s">
        <v>20</v>
      </c>
      <c r="EH37">
        <v>0</v>
      </c>
      <c r="EI37" t="s">
        <v>4</v>
      </c>
      <c r="EJ37">
        <v>1</v>
      </c>
      <c r="EK37">
        <v>350021</v>
      </c>
      <c r="EL37" t="s">
        <v>21</v>
      </c>
      <c r="EM37" t="s">
        <v>22</v>
      </c>
      <c r="EO37" t="s">
        <v>4</v>
      </c>
      <c r="EQ37">
        <v>0</v>
      </c>
      <c r="ER37">
        <v>30.95</v>
      </c>
      <c r="ES37">
        <v>0</v>
      </c>
      <c r="ET37">
        <v>0</v>
      </c>
      <c r="EU37">
        <v>0</v>
      </c>
      <c r="EV37">
        <v>30.95</v>
      </c>
      <c r="EW37">
        <v>0.2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171</v>
      </c>
      <c r="FY37">
        <v>60</v>
      </c>
      <c r="GA37" t="s">
        <v>4</v>
      </c>
      <c r="GD37">
        <v>1</v>
      </c>
      <c r="GF37">
        <v>-118283952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53"/>
        <v>0</v>
      </c>
      <c r="GM37">
        <f t="shared" si="54"/>
        <v>6454</v>
      </c>
      <c r="GN37">
        <f t="shared" si="55"/>
        <v>6454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1</v>
      </c>
      <c r="G39" s="2" t="str">
        <f>IF(G24&lt;&gt;"",G24,"")</f>
        <v>ПС 35-110 кВ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39865.97</v>
      </c>
      <c r="P39" s="2">
        <f t="shared" si="61"/>
        <v>0</v>
      </c>
      <c r="Q39" s="2">
        <f t="shared" si="61"/>
        <v>0</v>
      </c>
      <c r="R39" s="2">
        <f t="shared" si="61"/>
        <v>0</v>
      </c>
      <c r="S39" s="2">
        <f t="shared" si="61"/>
        <v>39865.97</v>
      </c>
      <c r="T39" s="2">
        <f t="shared" si="61"/>
        <v>0</v>
      </c>
      <c r="U39" s="2">
        <f>AH39</f>
        <v>242.31999999999996</v>
      </c>
      <c r="V39" s="2">
        <f>AI39</f>
        <v>0</v>
      </c>
      <c r="W39" s="2">
        <f>ROUND(AJ39,2)</f>
        <v>0</v>
      </c>
      <c r="X39" s="2">
        <f>ROUND(AK39,2)</f>
        <v>71836.73</v>
      </c>
      <c r="Y39" s="2">
        <f>ROUND(AL39,2)</f>
        <v>23919.58</v>
      </c>
      <c r="Z39" s="2"/>
      <c r="AA39" s="2"/>
      <c r="AB39" s="2">
        <f>ROUND(SUMIF(AA28:AA37,"=40308002",O28:O37),2)</f>
        <v>39865.97</v>
      </c>
      <c r="AC39" s="2">
        <f>ROUND(SUMIF(AA28:AA37,"=40308002",P28:P37),2)</f>
        <v>0</v>
      </c>
      <c r="AD39" s="2">
        <f>ROUND(SUMIF(AA28:AA37,"=40308002",Q28:Q37),2)</f>
        <v>0</v>
      </c>
      <c r="AE39" s="2">
        <f>ROUND(SUMIF(AA28:AA37,"=40308002",R28:R37),2)</f>
        <v>0</v>
      </c>
      <c r="AF39" s="2">
        <f>ROUND(SUMIF(AA28:AA37,"=40308002",S28:S37),2)</f>
        <v>39865.97</v>
      </c>
      <c r="AG39" s="2">
        <f>ROUND(SUMIF(AA28:AA37,"=40308002",T28:T37),2)</f>
        <v>0</v>
      </c>
      <c r="AH39" s="2">
        <f>SUMIF(AA28:AA37,"=40308002",U28:U37)</f>
        <v>242.31999999999996</v>
      </c>
      <c r="AI39" s="2">
        <f>SUMIF(AA28:AA37,"=40308002",V28:V37)</f>
        <v>0</v>
      </c>
      <c r="AJ39" s="2">
        <f>ROUND(SUMIF(AA28:AA37,"=40308002",W28:W37),2)</f>
        <v>0</v>
      </c>
      <c r="AK39" s="2">
        <f>ROUND(SUMIF(AA28:AA37,"=40308002",X28:X37),2)</f>
        <v>71836.73</v>
      </c>
      <c r="AL39" s="2">
        <f>ROUND(SUMIF(AA28:AA37,"=40308002",Y28:Y37),2)</f>
        <v>23919.58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135622.28</v>
      </c>
      <c r="AS39" s="2">
        <f t="shared" si="62"/>
        <v>135622.28</v>
      </c>
      <c r="AT39" s="2">
        <f t="shared" si="62"/>
        <v>0</v>
      </c>
      <c r="AU39" s="2">
        <f t="shared" si="62"/>
        <v>0</v>
      </c>
      <c r="AV39" s="2">
        <f t="shared" si="62"/>
        <v>0</v>
      </c>
      <c r="AW39" s="2">
        <f t="shared" si="62"/>
        <v>0</v>
      </c>
      <c r="AX39" s="2">
        <f t="shared" si="62"/>
        <v>0</v>
      </c>
      <c r="AY39" s="2">
        <f t="shared" si="62"/>
        <v>0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ROUND(SUMIF(AA28:AA37,"=40308002",FQ28:FQ37),2)</f>
        <v>0</v>
      </c>
      <c r="BY39" s="2">
        <f>ROUND(SUMIF(AA28:AA37,"=40308002",FR28:FR37),2)</f>
        <v>0</v>
      </c>
      <c r="BZ39" s="2">
        <f>ROUND(SUMIF(AA28:AA37,"=40308002",GL28:GL37),2)</f>
        <v>0</v>
      </c>
      <c r="CA39" s="2">
        <f>ROUND(SUMIF(AA28:AA37,"=40308002",GM28:GM37),2)</f>
        <v>135622.28</v>
      </c>
      <c r="CB39" s="2">
        <f>ROUND(SUMIF(AA28:AA37,"=40308002",GN28:GN37),2)</f>
        <v>135622.28</v>
      </c>
      <c r="CC39" s="2">
        <f>ROUND(SUMIF(AA28:AA37,"=40308002",GO28:GO37),2)</f>
        <v>0</v>
      </c>
      <c r="CD39" s="2">
        <f>ROUND(SUMIF(AA28:AA37,"=40308002",GP28:GP37),2)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ROUND(SUMIF(AA28:AA37,"=40308002",GX28:GX37),2)</f>
        <v>0</v>
      </c>
      <c r="CK39" s="2">
        <f>ROUND(SUMIF(AA28:AA37,"=40308002",GY28:GY37),2)</f>
        <v>0</v>
      </c>
      <c r="CL39" s="2">
        <f>ROUND(SUMIF(AA28:AA37,"=40308002",GZ28:GZ37),2)</f>
        <v>0</v>
      </c>
      <c r="CM39" s="2">
        <f>ROUND(SUMIF(AA28:AA37,"=40308002",HD28:HD37),2)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39865.97</v>
      </c>
      <c r="G41" s="4" t="s">
        <v>63</v>
      </c>
      <c r="H41" s="4" t="s">
        <v>64</v>
      </c>
      <c r="I41" s="4"/>
      <c r="J41" s="4"/>
      <c r="K41" s="4">
        <v>201</v>
      </c>
      <c r="L41" s="4">
        <v>1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>
        <v>42752.73</v>
      </c>
      <c r="X41" s="4">
        <v>1</v>
      </c>
      <c r="Y41" s="4">
        <v>42752.73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65</v>
      </c>
      <c r="H42" s="4" t="s">
        <v>66</v>
      </c>
      <c r="I42" s="4"/>
      <c r="J42" s="4"/>
      <c r="K42" s="4">
        <v>202</v>
      </c>
      <c r="L42" s="4">
        <v>2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67</v>
      </c>
      <c r="H43" s="4" t="s">
        <v>68</v>
      </c>
      <c r="I43" s="4"/>
      <c r="J43" s="4"/>
      <c r="K43" s="4">
        <v>222</v>
      </c>
      <c r="L43" s="4">
        <v>3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69</v>
      </c>
      <c r="H44" s="4" t="s">
        <v>70</v>
      </c>
      <c r="I44" s="4"/>
      <c r="J44" s="4"/>
      <c r="K44" s="4">
        <v>225</v>
      </c>
      <c r="L44" s="4">
        <v>4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71</v>
      </c>
      <c r="H45" s="4" t="s">
        <v>72</v>
      </c>
      <c r="I45" s="4"/>
      <c r="J45" s="4"/>
      <c r="K45" s="4">
        <v>226</v>
      </c>
      <c r="L45" s="4">
        <v>5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73</v>
      </c>
      <c r="H46" s="4" t="s">
        <v>74</v>
      </c>
      <c r="I46" s="4"/>
      <c r="J46" s="4"/>
      <c r="K46" s="4">
        <v>227</v>
      </c>
      <c r="L46" s="4">
        <v>6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75</v>
      </c>
      <c r="H47" s="4" t="s">
        <v>76</v>
      </c>
      <c r="I47" s="4"/>
      <c r="J47" s="4"/>
      <c r="K47" s="4">
        <v>228</v>
      </c>
      <c r="L47" s="4">
        <v>7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77</v>
      </c>
      <c r="H48" s="4" t="s">
        <v>78</v>
      </c>
      <c r="I48" s="4"/>
      <c r="J48" s="4"/>
      <c r="K48" s="4">
        <v>216</v>
      </c>
      <c r="L48" s="4">
        <v>8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79</v>
      </c>
      <c r="H49" s="4" t="s">
        <v>80</v>
      </c>
      <c r="I49" s="4"/>
      <c r="J49" s="4"/>
      <c r="K49" s="4">
        <v>223</v>
      </c>
      <c r="L49" s="4">
        <v>9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81</v>
      </c>
      <c r="H50" s="4" t="s">
        <v>82</v>
      </c>
      <c r="I50" s="4"/>
      <c r="J50" s="4"/>
      <c r="K50" s="4">
        <v>229</v>
      </c>
      <c r="L50" s="4">
        <v>10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83</v>
      </c>
      <c r="H51" s="4" t="s">
        <v>84</v>
      </c>
      <c r="I51" s="4"/>
      <c r="J51" s="4"/>
      <c r="K51" s="4">
        <v>203</v>
      </c>
      <c r="L51" s="4">
        <v>11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85</v>
      </c>
      <c r="H52" s="4" t="s">
        <v>86</v>
      </c>
      <c r="I52" s="4"/>
      <c r="J52" s="4"/>
      <c r="K52" s="4">
        <v>231</v>
      </c>
      <c r="L52" s="4">
        <v>12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87</v>
      </c>
      <c r="H53" s="4" t="s">
        <v>88</v>
      </c>
      <c r="I53" s="4"/>
      <c r="J53" s="4"/>
      <c r="K53" s="4">
        <v>204</v>
      </c>
      <c r="L53" s="4">
        <v>13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39865.97</v>
      </c>
      <c r="G54" s="4" t="s">
        <v>89</v>
      </c>
      <c r="H54" s="4" t="s">
        <v>90</v>
      </c>
      <c r="I54" s="4"/>
      <c r="J54" s="4"/>
      <c r="K54" s="4">
        <v>205</v>
      </c>
      <c r="L54" s="4">
        <v>14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42752.73</v>
      </c>
      <c r="X54" s="4">
        <v>1</v>
      </c>
      <c r="Y54" s="4">
        <v>42752.73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91</v>
      </c>
      <c r="H55" s="4" t="s">
        <v>92</v>
      </c>
      <c r="I55" s="4"/>
      <c r="J55" s="4"/>
      <c r="K55" s="4">
        <v>232</v>
      </c>
      <c r="L55" s="4">
        <v>15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135622.28</v>
      </c>
      <c r="G56" s="4" t="s">
        <v>93</v>
      </c>
      <c r="H56" s="4" t="s">
        <v>94</v>
      </c>
      <c r="I56" s="4"/>
      <c r="J56" s="4"/>
      <c r="K56" s="4">
        <v>214</v>
      </c>
      <c r="L56" s="4">
        <v>16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145655.64000000001</v>
      </c>
      <c r="X56" s="4">
        <v>1</v>
      </c>
      <c r="Y56" s="4">
        <v>145655.64000000001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95</v>
      </c>
      <c r="H57" s="4" t="s">
        <v>96</v>
      </c>
      <c r="I57" s="4"/>
      <c r="J57" s="4"/>
      <c r="K57" s="4">
        <v>215</v>
      </c>
      <c r="L57" s="4">
        <v>17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97</v>
      </c>
      <c r="H58" s="4" t="s">
        <v>98</v>
      </c>
      <c r="I58" s="4"/>
      <c r="J58" s="4"/>
      <c r="K58" s="4">
        <v>217</v>
      </c>
      <c r="L58" s="4">
        <v>18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99</v>
      </c>
      <c r="H59" s="4" t="s">
        <v>100</v>
      </c>
      <c r="I59" s="4"/>
      <c r="J59" s="4"/>
      <c r="K59" s="4">
        <v>230</v>
      </c>
      <c r="L59" s="4">
        <v>19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101</v>
      </c>
      <c r="H60" s="4" t="s">
        <v>102</v>
      </c>
      <c r="I60" s="4"/>
      <c r="J60" s="4"/>
      <c r="K60" s="4">
        <v>206</v>
      </c>
      <c r="L60" s="4">
        <v>20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242.31999999999996</v>
      </c>
      <c r="G61" s="4" t="s">
        <v>103</v>
      </c>
      <c r="H61" s="4" t="s">
        <v>104</v>
      </c>
      <c r="I61" s="4"/>
      <c r="J61" s="4"/>
      <c r="K61" s="4">
        <v>207</v>
      </c>
      <c r="L61" s="4">
        <v>21</v>
      </c>
      <c r="M61" s="4">
        <v>3</v>
      </c>
      <c r="N61" s="4" t="s">
        <v>4</v>
      </c>
      <c r="O61" s="4">
        <v>-1</v>
      </c>
      <c r="P61" s="4"/>
      <c r="Q61" s="4"/>
      <c r="R61" s="4"/>
      <c r="S61" s="4"/>
      <c r="T61" s="4"/>
      <c r="U61" s="4"/>
      <c r="V61" s="4"/>
      <c r="W61" s="4">
        <v>259.22000000000003</v>
      </c>
      <c r="X61" s="4">
        <v>1</v>
      </c>
      <c r="Y61" s="4">
        <v>259.22000000000003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105</v>
      </c>
      <c r="H62" s="4" t="s">
        <v>106</v>
      </c>
      <c r="I62" s="4"/>
      <c r="J62" s="4"/>
      <c r="K62" s="4">
        <v>208</v>
      </c>
      <c r="L62" s="4">
        <v>22</v>
      </c>
      <c r="M62" s="4">
        <v>3</v>
      </c>
      <c r="N62" s="4" t="s">
        <v>4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107</v>
      </c>
      <c r="H63" s="4" t="s">
        <v>108</v>
      </c>
      <c r="I63" s="4"/>
      <c r="J63" s="4"/>
      <c r="K63" s="4">
        <v>209</v>
      </c>
      <c r="L63" s="4">
        <v>23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109</v>
      </c>
      <c r="H64" s="4" t="s">
        <v>110</v>
      </c>
      <c r="I64" s="4"/>
      <c r="J64" s="4"/>
      <c r="K64" s="4">
        <v>233</v>
      </c>
      <c r="L64" s="4">
        <v>24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71836.73</v>
      </c>
      <c r="G65" s="4" t="s">
        <v>111</v>
      </c>
      <c r="H65" s="4" t="s">
        <v>112</v>
      </c>
      <c r="I65" s="4"/>
      <c r="J65" s="4"/>
      <c r="K65" s="4">
        <v>210</v>
      </c>
      <c r="L65" s="4">
        <v>25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77251.259999999995</v>
      </c>
      <c r="X65" s="4">
        <v>1</v>
      </c>
      <c r="Y65" s="4">
        <v>77251.259999999995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23919.58</v>
      </c>
      <c r="G66" s="4" t="s">
        <v>113</v>
      </c>
      <c r="H66" s="4" t="s">
        <v>114</v>
      </c>
      <c r="I66" s="4"/>
      <c r="J66" s="4"/>
      <c r="K66" s="4">
        <v>211</v>
      </c>
      <c r="L66" s="4">
        <v>26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25651.65</v>
      </c>
      <c r="X66" s="4">
        <v>1</v>
      </c>
      <c r="Y66" s="4">
        <v>25651.65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135622.28</v>
      </c>
      <c r="G67" s="4" t="s">
        <v>115</v>
      </c>
      <c r="H67" s="4" t="s">
        <v>116</v>
      </c>
      <c r="I67" s="4"/>
      <c r="J67" s="4"/>
      <c r="K67" s="4">
        <v>224</v>
      </c>
      <c r="L67" s="4">
        <v>27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145655.64000000001</v>
      </c>
      <c r="X67" s="4">
        <v>1</v>
      </c>
      <c r="Y67" s="4">
        <v>145655.64000000001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ROW(A80)</f>
        <v>80</v>
      </c>
      <c r="E69" s="1"/>
      <c r="F69" s="1" t="s">
        <v>117</v>
      </c>
      <c r="G69" s="1" t="s">
        <v>118</v>
      </c>
      <c r="H69" s="1" t="s">
        <v>4</v>
      </c>
      <c r="I69" s="1">
        <v>0</v>
      </c>
      <c r="J69" s="1"/>
      <c r="K69" s="1">
        <v>-1</v>
      </c>
      <c r="L69" s="1"/>
      <c r="M69" s="1" t="s">
        <v>4</v>
      </c>
      <c r="N69" s="1"/>
      <c r="O69" s="1"/>
      <c r="P69" s="1"/>
      <c r="Q69" s="1"/>
      <c r="R69" s="1"/>
      <c r="S69" s="1">
        <v>0</v>
      </c>
      <c r="T69" s="1"/>
      <c r="U69" s="1" t="s">
        <v>4</v>
      </c>
      <c r="V69" s="1">
        <v>0</v>
      </c>
      <c r="W69" s="1"/>
      <c r="X69" s="1"/>
      <c r="Y69" s="1"/>
      <c r="Z69" s="1"/>
      <c r="AA69" s="1"/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/>
      <c r="AI69" s="1"/>
      <c r="AJ69" s="1"/>
      <c r="AK69" s="1"/>
      <c r="AL69" s="1"/>
      <c r="AM69" s="1"/>
      <c r="AN69" s="1"/>
      <c r="AO69" s="1"/>
      <c r="AP69" s="1" t="s">
        <v>4</v>
      </c>
      <c r="AQ69" s="1" t="s">
        <v>4</v>
      </c>
      <c r="AR69" s="1" t="s">
        <v>4</v>
      </c>
      <c r="AS69" s="1"/>
      <c r="AT69" s="1"/>
      <c r="AU69" s="1"/>
      <c r="AV69" s="1"/>
      <c r="AW69" s="1"/>
      <c r="AX69" s="1"/>
      <c r="AY69" s="1"/>
      <c r="AZ69" s="1" t="s">
        <v>4</v>
      </c>
      <c r="BA69" s="1"/>
      <c r="BB69" s="1" t="s">
        <v>4</v>
      </c>
      <c r="BC69" s="1" t="s">
        <v>4</v>
      </c>
      <c r="BD69" s="1" t="s">
        <v>4</v>
      </c>
      <c r="BE69" s="1" t="s">
        <v>4</v>
      </c>
      <c r="BF69" s="1" t="s">
        <v>4</v>
      </c>
      <c r="BG69" s="1" t="s">
        <v>4</v>
      </c>
      <c r="BH69" s="1" t="s">
        <v>4</v>
      </c>
      <c r="BI69" s="1" t="s">
        <v>4</v>
      </c>
      <c r="BJ69" s="1" t="s">
        <v>4</v>
      </c>
      <c r="BK69" s="1" t="s">
        <v>4</v>
      </c>
      <c r="BL69" s="1" t="s">
        <v>4</v>
      </c>
      <c r="BM69" s="1" t="s">
        <v>4</v>
      </c>
      <c r="BN69" s="1" t="s">
        <v>4</v>
      </c>
      <c r="BO69" s="1" t="s">
        <v>4</v>
      </c>
      <c r="BP69" s="1" t="s">
        <v>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63">B80</f>
        <v>1</v>
      </c>
      <c r="C71" s="2">
        <f t="shared" si="63"/>
        <v>4</v>
      </c>
      <c r="D71" s="2">
        <f t="shared" si="63"/>
        <v>69</v>
      </c>
      <c r="E71" s="2">
        <f t="shared" si="63"/>
        <v>0</v>
      </c>
      <c r="F71" s="2" t="str">
        <f t="shared" si="63"/>
        <v>2</v>
      </c>
      <c r="G71" s="2" t="str">
        <f t="shared" si="63"/>
        <v>ВЛ 35-110 кВ</v>
      </c>
      <c r="H71" s="2"/>
      <c r="I71" s="2"/>
      <c r="J71" s="2"/>
      <c r="K71" s="2"/>
      <c r="L71" s="2"/>
      <c r="M71" s="2"/>
      <c r="N71" s="2"/>
      <c r="O71" s="2">
        <f t="shared" ref="O71:AT71" si="64">O80</f>
        <v>812324.27</v>
      </c>
      <c r="P71" s="2">
        <f t="shared" si="64"/>
        <v>0</v>
      </c>
      <c r="Q71" s="2">
        <f t="shared" si="64"/>
        <v>177238.49</v>
      </c>
      <c r="R71" s="2">
        <f t="shared" si="64"/>
        <v>0</v>
      </c>
      <c r="S71" s="2">
        <f t="shared" si="64"/>
        <v>635085.78</v>
      </c>
      <c r="T71" s="2">
        <f t="shared" si="64"/>
        <v>0</v>
      </c>
      <c r="U71" s="2">
        <f t="shared" si="64"/>
        <v>3799.4883199999999</v>
      </c>
      <c r="V71" s="2">
        <f t="shared" si="64"/>
        <v>0</v>
      </c>
      <c r="W71" s="2">
        <f t="shared" si="64"/>
        <v>0</v>
      </c>
      <c r="X71" s="2">
        <f t="shared" si="64"/>
        <v>1206662.99</v>
      </c>
      <c r="Y71" s="2">
        <f t="shared" si="64"/>
        <v>381051.46</v>
      </c>
      <c r="Z71" s="2">
        <f t="shared" si="64"/>
        <v>0</v>
      </c>
      <c r="AA71" s="2">
        <f t="shared" si="64"/>
        <v>0</v>
      </c>
      <c r="AB71" s="2">
        <f t="shared" si="64"/>
        <v>812324.27</v>
      </c>
      <c r="AC71" s="2">
        <f t="shared" si="64"/>
        <v>0</v>
      </c>
      <c r="AD71" s="2">
        <f t="shared" si="64"/>
        <v>177238.49</v>
      </c>
      <c r="AE71" s="2">
        <f t="shared" si="64"/>
        <v>0</v>
      </c>
      <c r="AF71" s="2">
        <f t="shared" si="64"/>
        <v>635085.78</v>
      </c>
      <c r="AG71" s="2">
        <f t="shared" si="64"/>
        <v>0</v>
      </c>
      <c r="AH71" s="2">
        <f t="shared" si="64"/>
        <v>3799.4883199999999</v>
      </c>
      <c r="AI71" s="2">
        <f t="shared" si="64"/>
        <v>0</v>
      </c>
      <c r="AJ71" s="2">
        <f t="shared" si="64"/>
        <v>0</v>
      </c>
      <c r="AK71" s="2">
        <f t="shared" si="64"/>
        <v>1206662.99</v>
      </c>
      <c r="AL71" s="2">
        <f t="shared" si="64"/>
        <v>381051.46</v>
      </c>
      <c r="AM71" s="2">
        <f t="shared" si="64"/>
        <v>0</v>
      </c>
      <c r="AN71" s="2">
        <f t="shared" si="64"/>
        <v>0</v>
      </c>
      <c r="AO71" s="2">
        <f t="shared" si="64"/>
        <v>0</v>
      </c>
      <c r="AP71" s="2">
        <f t="shared" si="64"/>
        <v>0</v>
      </c>
      <c r="AQ71" s="2">
        <f t="shared" si="64"/>
        <v>0</v>
      </c>
      <c r="AR71" s="2">
        <f t="shared" si="64"/>
        <v>2400038.7200000002</v>
      </c>
      <c r="AS71" s="2">
        <f t="shared" si="64"/>
        <v>2400038.7200000002</v>
      </c>
      <c r="AT71" s="2">
        <f t="shared" si="64"/>
        <v>0</v>
      </c>
      <c r="AU71" s="2">
        <f t="shared" ref="AU71:BZ71" si="65">AU80</f>
        <v>0</v>
      </c>
      <c r="AV71" s="2">
        <f t="shared" si="65"/>
        <v>0</v>
      </c>
      <c r="AW71" s="2">
        <f t="shared" si="65"/>
        <v>0</v>
      </c>
      <c r="AX71" s="2">
        <f t="shared" si="65"/>
        <v>0</v>
      </c>
      <c r="AY71" s="2">
        <f t="shared" si="65"/>
        <v>0</v>
      </c>
      <c r="AZ71" s="2">
        <f t="shared" si="65"/>
        <v>0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>
        <f t="shared" si="65"/>
        <v>0</v>
      </c>
      <c r="BF71" s="2">
        <f t="shared" si="65"/>
        <v>0</v>
      </c>
      <c r="BG71" s="2">
        <f t="shared" si="65"/>
        <v>0</v>
      </c>
      <c r="BH71" s="2">
        <f t="shared" si="65"/>
        <v>0</v>
      </c>
      <c r="BI71" s="2">
        <f t="shared" si="65"/>
        <v>0</v>
      </c>
      <c r="BJ71" s="2">
        <f t="shared" si="65"/>
        <v>0</v>
      </c>
      <c r="BK71" s="2">
        <f t="shared" si="65"/>
        <v>0</v>
      </c>
      <c r="BL71" s="2">
        <f t="shared" si="65"/>
        <v>0</v>
      </c>
      <c r="BM71" s="2">
        <f t="shared" si="65"/>
        <v>0</v>
      </c>
      <c r="BN71" s="2">
        <f t="shared" si="65"/>
        <v>0</v>
      </c>
      <c r="BO71" s="2">
        <f t="shared" si="65"/>
        <v>0</v>
      </c>
      <c r="BP71" s="2">
        <f t="shared" si="65"/>
        <v>0</v>
      </c>
      <c r="BQ71" s="2">
        <f t="shared" si="65"/>
        <v>0</v>
      </c>
      <c r="BR71" s="2">
        <f t="shared" si="65"/>
        <v>0</v>
      </c>
      <c r="BS71" s="2">
        <f t="shared" si="65"/>
        <v>0</v>
      </c>
      <c r="BT71" s="2">
        <f t="shared" si="65"/>
        <v>0</v>
      </c>
      <c r="BU71" s="2">
        <f t="shared" si="65"/>
        <v>0</v>
      </c>
      <c r="BV71" s="2">
        <f t="shared" si="65"/>
        <v>0</v>
      </c>
      <c r="BW71" s="2">
        <f t="shared" si="65"/>
        <v>0</v>
      </c>
      <c r="BX71" s="2">
        <f t="shared" si="65"/>
        <v>0</v>
      </c>
      <c r="BY71" s="2">
        <f t="shared" si="65"/>
        <v>0</v>
      </c>
      <c r="BZ71" s="2">
        <f t="shared" si="65"/>
        <v>0</v>
      </c>
      <c r="CA71" s="2">
        <f t="shared" ref="CA71:DF71" si="66">CA80</f>
        <v>2400038.7200000002</v>
      </c>
      <c r="CB71" s="2">
        <f t="shared" si="66"/>
        <v>2400038.7200000002</v>
      </c>
      <c r="CC71" s="2">
        <f t="shared" si="66"/>
        <v>0</v>
      </c>
      <c r="CD71" s="2">
        <f t="shared" si="66"/>
        <v>0</v>
      </c>
      <c r="CE71" s="2">
        <f t="shared" si="66"/>
        <v>0</v>
      </c>
      <c r="CF71" s="2">
        <f t="shared" si="66"/>
        <v>0</v>
      </c>
      <c r="CG71" s="2">
        <f t="shared" si="66"/>
        <v>0</v>
      </c>
      <c r="CH71" s="2">
        <f t="shared" si="66"/>
        <v>0</v>
      </c>
      <c r="CI71" s="2">
        <f t="shared" si="66"/>
        <v>0</v>
      </c>
      <c r="CJ71" s="2">
        <f t="shared" si="66"/>
        <v>0</v>
      </c>
      <c r="CK71" s="2">
        <f t="shared" si="66"/>
        <v>0</v>
      </c>
      <c r="CL71" s="2">
        <f t="shared" si="66"/>
        <v>0</v>
      </c>
      <c r="CM71" s="2">
        <f t="shared" si="66"/>
        <v>0</v>
      </c>
      <c r="CN71" s="2">
        <f t="shared" si="66"/>
        <v>0</v>
      </c>
      <c r="CO71" s="2">
        <f t="shared" si="66"/>
        <v>0</v>
      </c>
      <c r="CP71" s="2">
        <f t="shared" si="66"/>
        <v>0</v>
      </c>
      <c r="CQ71" s="2">
        <f t="shared" si="66"/>
        <v>0</v>
      </c>
      <c r="CR71" s="2">
        <f t="shared" si="66"/>
        <v>0</v>
      </c>
      <c r="CS71" s="2">
        <f t="shared" si="66"/>
        <v>0</v>
      </c>
      <c r="CT71" s="2">
        <f t="shared" si="66"/>
        <v>0</v>
      </c>
      <c r="CU71" s="2">
        <f t="shared" si="66"/>
        <v>0</v>
      </c>
      <c r="CV71" s="2">
        <f t="shared" si="66"/>
        <v>0</v>
      </c>
      <c r="CW71" s="2">
        <f t="shared" si="66"/>
        <v>0</v>
      </c>
      <c r="CX71" s="2">
        <f t="shared" si="66"/>
        <v>0</v>
      </c>
      <c r="CY71" s="2">
        <f t="shared" si="66"/>
        <v>0</v>
      </c>
      <c r="CZ71" s="2">
        <f t="shared" si="66"/>
        <v>0</v>
      </c>
      <c r="DA71" s="2">
        <f t="shared" si="66"/>
        <v>0</v>
      </c>
      <c r="DB71" s="2">
        <f t="shared" si="66"/>
        <v>0</v>
      </c>
      <c r="DC71" s="2">
        <f t="shared" si="66"/>
        <v>0</v>
      </c>
      <c r="DD71" s="2">
        <f t="shared" si="66"/>
        <v>0</v>
      </c>
      <c r="DE71" s="2">
        <f t="shared" si="66"/>
        <v>0</v>
      </c>
      <c r="DF71" s="2">
        <f t="shared" si="66"/>
        <v>0</v>
      </c>
      <c r="DG71" s="3">
        <f t="shared" ref="DG71:EL71" si="67">DG80</f>
        <v>0</v>
      </c>
      <c r="DH71" s="3">
        <f t="shared" si="67"/>
        <v>0</v>
      </c>
      <c r="DI71" s="3">
        <f t="shared" si="67"/>
        <v>0</v>
      </c>
      <c r="DJ71" s="3">
        <f t="shared" si="67"/>
        <v>0</v>
      </c>
      <c r="DK71" s="3">
        <f t="shared" si="67"/>
        <v>0</v>
      </c>
      <c r="DL71" s="3">
        <f t="shared" si="67"/>
        <v>0</v>
      </c>
      <c r="DM71" s="3">
        <f t="shared" si="67"/>
        <v>0</v>
      </c>
      <c r="DN71" s="3">
        <f t="shared" si="67"/>
        <v>0</v>
      </c>
      <c r="DO71" s="3">
        <f t="shared" si="67"/>
        <v>0</v>
      </c>
      <c r="DP71" s="3">
        <f t="shared" si="67"/>
        <v>0</v>
      </c>
      <c r="DQ71" s="3">
        <f t="shared" si="67"/>
        <v>0</v>
      </c>
      <c r="DR71" s="3">
        <f t="shared" si="67"/>
        <v>0</v>
      </c>
      <c r="DS71" s="3">
        <f t="shared" si="67"/>
        <v>0</v>
      </c>
      <c r="DT71" s="3">
        <f t="shared" si="67"/>
        <v>0</v>
      </c>
      <c r="DU71" s="3">
        <f t="shared" si="67"/>
        <v>0</v>
      </c>
      <c r="DV71" s="3">
        <f t="shared" si="67"/>
        <v>0</v>
      </c>
      <c r="DW71" s="3">
        <f t="shared" si="67"/>
        <v>0</v>
      </c>
      <c r="DX71" s="3">
        <f t="shared" si="67"/>
        <v>0</v>
      </c>
      <c r="DY71" s="3">
        <f t="shared" si="67"/>
        <v>0</v>
      </c>
      <c r="DZ71" s="3">
        <f t="shared" si="67"/>
        <v>0</v>
      </c>
      <c r="EA71" s="3">
        <f t="shared" si="67"/>
        <v>0</v>
      </c>
      <c r="EB71" s="3">
        <f t="shared" si="67"/>
        <v>0</v>
      </c>
      <c r="EC71" s="3">
        <f t="shared" si="67"/>
        <v>0</v>
      </c>
      <c r="ED71" s="3">
        <f t="shared" si="67"/>
        <v>0</v>
      </c>
      <c r="EE71" s="3">
        <f t="shared" si="67"/>
        <v>0</v>
      </c>
      <c r="EF71" s="3">
        <f t="shared" si="67"/>
        <v>0</v>
      </c>
      <c r="EG71" s="3">
        <f t="shared" si="67"/>
        <v>0</v>
      </c>
      <c r="EH71" s="3">
        <f t="shared" si="67"/>
        <v>0</v>
      </c>
      <c r="EI71" s="3">
        <f t="shared" si="67"/>
        <v>0</v>
      </c>
      <c r="EJ71" s="3">
        <f t="shared" si="67"/>
        <v>0</v>
      </c>
      <c r="EK71" s="3">
        <f t="shared" si="67"/>
        <v>0</v>
      </c>
      <c r="EL71" s="3">
        <f t="shared" si="67"/>
        <v>0</v>
      </c>
      <c r="EM71" s="3">
        <f t="shared" ref="EM71:FR71" si="68">EM80</f>
        <v>0</v>
      </c>
      <c r="EN71" s="3">
        <f t="shared" si="68"/>
        <v>0</v>
      </c>
      <c r="EO71" s="3">
        <f t="shared" si="68"/>
        <v>0</v>
      </c>
      <c r="EP71" s="3">
        <f t="shared" si="68"/>
        <v>0</v>
      </c>
      <c r="EQ71" s="3">
        <f t="shared" si="68"/>
        <v>0</v>
      </c>
      <c r="ER71" s="3">
        <f t="shared" si="68"/>
        <v>0</v>
      </c>
      <c r="ES71" s="3">
        <f t="shared" si="68"/>
        <v>0</v>
      </c>
      <c r="ET71" s="3">
        <f t="shared" si="68"/>
        <v>0</v>
      </c>
      <c r="EU71" s="3">
        <f t="shared" si="68"/>
        <v>0</v>
      </c>
      <c r="EV71" s="3">
        <f t="shared" si="68"/>
        <v>0</v>
      </c>
      <c r="EW71" s="3">
        <f t="shared" si="68"/>
        <v>0</v>
      </c>
      <c r="EX71" s="3">
        <f t="shared" si="68"/>
        <v>0</v>
      </c>
      <c r="EY71" s="3">
        <f t="shared" si="68"/>
        <v>0</v>
      </c>
      <c r="EZ71" s="3">
        <f t="shared" si="68"/>
        <v>0</v>
      </c>
      <c r="FA71" s="3">
        <f t="shared" si="68"/>
        <v>0</v>
      </c>
      <c r="FB71" s="3">
        <f t="shared" si="68"/>
        <v>0</v>
      </c>
      <c r="FC71" s="3">
        <f t="shared" si="68"/>
        <v>0</v>
      </c>
      <c r="FD71" s="3">
        <f t="shared" si="68"/>
        <v>0</v>
      </c>
      <c r="FE71" s="3">
        <f t="shared" si="68"/>
        <v>0</v>
      </c>
      <c r="FF71" s="3">
        <f t="shared" si="68"/>
        <v>0</v>
      </c>
      <c r="FG71" s="3">
        <f t="shared" si="68"/>
        <v>0</v>
      </c>
      <c r="FH71" s="3">
        <f t="shared" si="68"/>
        <v>0</v>
      </c>
      <c r="FI71" s="3">
        <f t="shared" si="68"/>
        <v>0</v>
      </c>
      <c r="FJ71" s="3">
        <f t="shared" si="68"/>
        <v>0</v>
      </c>
      <c r="FK71" s="3">
        <f t="shared" si="68"/>
        <v>0</v>
      </c>
      <c r="FL71" s="3">
        <f t="shared" si="68"/>
        <v>0</v>
      </c>
      <c r="FM71" s="3">
        <f t="shared" si="68"/>
        <v>0</v>
      </c>
      <c r="FN71" s="3">
        <f t="shared" si="68"/>
        <v>0</v>
      </c>
      <c r="FO71" s="3">
        <f t="shared" si="68"/>
        <v>0</v>
      </c>
      <c r="FP71" s="3">
        <f t="shared" si="68"/>
        <v>0</v>
      </c>
      <c r="FQ71" s="3">
        <f t="shared" si="68"/>
        <v>0</v>
      </c>
      <c r="FR71" s="3">
        <f t="shared" si="68"/>
        <v>0</v>
      </c>
      <c r="FS71" s="3">
        <f t="shared" ref="FS71:GX71" si="69">FS80</f>
        <v>0</v>
      </c>
      <c r="FT71" s="3">
        <f t="shared" si="69"/>
        <v>0</v>
      </c>
      <c r="FU71" s="3">
        <f t="shared" si="69"/>
        <v>0</v>
      </c>
      <c r="FV71" s="3">
        <f t="shared" si="69"/>
        <v>0</v>
      </c>
      <c r="FW71" s="3">
        <f t="shared" si="69"/>
        <v>0</v>
      </c>
      <c r="FX71" s="3">
        <f t="shared" si="69"/>
        <v>0</v>
      </c>
      <c r="FY71" s="3">
        <f t="shared" si="69"/>
        <v>0</v>
      </c>
      <c r="FZ71" s="3">
        <f t="shared" si="69"/>
        <v>0</v>
      </c>
      <c r="GA71" s="3">
        <f t="shared" si="69"/>
        <v>0</v>
      </c>
      <c r="GB71" s="3">
        <f t="shared" si="69"/>
        <v>0</v>
      </c>
      <c r="GC71" s="3">
        <f t="shared" si="69"/>
        <v>0</v>
      </c>
      <c r="GD71" s="3">
        <f t="shared" si="69"/>
        <v>0</v>
      </c>
      <c r="GE71" s="3">
        <f t="shared" si="69"/>
        <v>0</v>
      </c>
      <c r="GF71" s="3">
        <f t="shared" si="69"/>
        <v>0</v>
      </c>
      <c r="GG71" s="3">
        <f t="shared" si="69"/>
        <v>0</v>
      </c>
      <c r="GH71" s="3">
        <f t="shared" si="69"/>
        <v>0</v>
      </c>
      <c r="GI71" s="3">
        <f t="shared" si="69"/>
        <v>0</v>
      </c>
      <c r="GJ71" s="3">
        <f t="shared" si="69"/>
        <v>0</v>
      </c>
      <c r="GK71" s="3">
        <f t="shared" si="69"/>
        <v>0</v>
      </c>
      <c r="GL71" s="3">
        <f t="shared" si="69"/>
        <v>0</v>
      </c>
      <c r="GM71" s="3">
        <f t="shared" si="69"/>
        <v>0</v>
      </c>
      <c r="GN71" s="3">
        <f t="shared" si="69"/>
        <v>0</v>
      </c>
      <c r="GO71" s="3">
        <f t="shared" si="69"/>
        <v>0</v>
      </c>
      <c r="GP71" s="3">
        <f t="shared" si="69"/>
        <v>0</v>
      </c>
      <c r="GQ71" s="3">
        <f t="shared" si="69"/>
        <v>0</v>
      </c>
      <c r="GR71" s="3">
        <f t="shared" si="69"/>
        <v>0</v>
      </c>
      <c r="GS71" s="3">
        <f t="shared" si="69"/>
        <v>0</v>
      </c>
      <c r="GT71" s="3">
        <f t="shared" si="69"/>
        <v>0</v>
      </c>
      <c r="GU71" s="3">
        <f t="shared" si="69"/>
        <v>0</v>
      </c>
      <c r="GV71" s="3">
        <f t="shared" si="69"/>
        <v>0</v>
      </c>
      <c r="GW71" s="3">
        <f t="shared" si="69"/>
        <v>0</v>
      </c>
      <c r="GX71" s="3">
        <f t="shared" si="69"/>
        <v>0</v>
      </c>
    </row>
    <row r="73" spans="1:245" x14ac:dyDescent="0.2">
      <c r="A73">
        <v>17</v>
      </c>
      <c r="B73">
        <v>1</v>
      </c>
      <c r="C73">
        <f>ROW(SmtRes!A13)</f>
        <v>13</v>
      </c>
      <c r="D73">
        <f>ROW(EtalonRes!A13)</f>
        <v>13</v>
      </c>
      <c r="E73" t="s">
        <v>13</v>
      </c>
      <c r="F73" t="s">
        <v>119</v>
      </c>
      <c r="G73" t="s">
        <v>120</v>
      </c>
      <c r="H73" t="s">
        <v>121</v>
      </c>
      <c r="I73">
        <v>1209</v>
      </c>
      <c r="J73">
        <v>0</v>
      </c>
      <c r="K73">
        <v>1109</v>
      </c>
      <c r="O73">
        <f t="shared" ref="O73:O78" si="70">ROUND(CP73,2)</f>
        <v>299529.75</v>
      </c>
      <c r="P73">
        <f t="shared" ref="P73:P78" si="71">ROUND(CQ73*I73,2)</f>
        <v>0</v>
      </c>
      <c r="Q73">
        <f t="shared" ref="Q73:Q78" si="72">ROUND(CR73*I73,2)</f>
        <v>71754.149999999994</v>
      </c>
      <c r="R73">
        <f t="shared" ref="R73:R78" si="73">ROUND(CS73*I73,2)</f>
        <v>0</v>
      </c>
      <c r="S73">
        <f t="shared" ref="S73:S78" si="74">ROUND(CT73*I73,2)</f>
        <v>227775.6</v>
      </c>
      <c r="T73">
        <f t="shared" ref="T73:T78" si="75">ROUND(CU73*I73,2)</f>
        <v>0</v>
      </c>
      <c r="U73">
        <f t="shared" ref="U73:U78" si="76">CV73*I73</f>
        <v>1511.25</v>
      </c>
      <c r="V73">
        <f t="shared" ref="V73:V78" si="77">CW73*I73</f>
        <v>0</v>
      </c>
      <c r="W73">
        <f t="shared" ref="W73:W78" si="78">ROUND(CX73*I73,2)</f>
        <v>0</v>
      </c>
      <c r="X73">
        <f t="shared" ref="X73:Y78" si="79">ROUND(CY73,2)</f>
        <v>432773.64</v>
      </c>
      <c r="Y73">
        <f t="shared" si="79"/>
        <v>136665.35999999999</v>
      </c>
      <c r="AA73">
        <v>40308002</v>
      </c>
      <c r="AB73">
        <f t="shared" ref="AB73:AB78" si="80">ROUND((AC73+AD73+AF73),6)</f>
        <v>247.75</v>
      </c>
      <c r="AC73">
        <f t="shared" ref="AC73:AC78" si="81">ROUND((ES73),6)</f>
        <v>0</v>
      </c>
      <c r="AD73">
        <f t="shared" ref="AD73:AD78" si="82">ROUND((((ET73)-(EU73))+AE73),6)</f>
        <v>59.35</v>
      </c>
      <c r="AE73">
        <f t="shared" ref="AE73:AF78" si="83">ROUND((EU73),6)</f>
        <v>0</v>
      </c>
      <c r="AF73">
        <f t="shared" si="83"/>
        <v>188.4</v>
      </c>
      <c r="AG73">
        <f t="shared" ref="AG73:AG78" si="84">ROUND((AP73),6)</f>
        <v>0</v>
      </c>
      <c r="AH73">
        <f t="shared" ref="AH73:AI78" si="85">(EW73)</f>
        <v>1.25</v>
      </c>
      <c r="AI73">
        <f t="shared" si="85"/>
        <v>0</v>
      </c>
      <c r="AJ73">
        <f t="shared" ref="AJ73:AJ78" si="86">(AS73)</f>
        <v>0</v>
      </c>
      <c r="AK73">
        <v>247.75</v>
      </c>
      <c r="AL73">
        <v>0</v>
      </c>
      <c r="AM73">
        <v>59.35</v>
      </c>
      <c r="AN73">
        <v>0</v>
      </c>
      <c r="AO73">
        <v>188.4</v>
      </c>
      <c r="AP73">
        <v>0</v>
      </c>
      <c r="AQ73">
        <v>1.25</v>
      </c>
      <c r="AR73">
        <v>0</v>
      </c>
      <c r="AS73">
        <v>0</v>
      </c>
      <c r="AT73">
        <v>190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4</v>
      </c>
      <c r="BE73" t="s">
        <v>4</v>
      </c>
      <c r="BF73" t="s">
        <v>4</v>
      </c>
      <c r="BG73" t="s">
        <v>4</v>
      </c>
      <c r="BH73">
        <v>0</v>
      </c>
      <c r="BI73">
        <v>1</v>
      </c>
      <c r="BJ73" t="s">
        <v>122</v>
      </c>
      <c r="BM73">
        <v>350022</v>
      </c>
      <c r="BN73">
        <v>0</v>
      </c>
      <c r="BO73" t="s">
        <v>4</v>
      </c>
      <c r="BP73">
        <v>0</v>
      </c>
      <c r="BQ73">
        <v>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</v>
      </c>
      <c r="BZ73">
        <v>190</v>
      </c>
      <c r="CA73">
        <v>60</v>
      </c>
      <c r="CB73" t="s">
        <v>4</v>
      </c>
      <c r="CE73">
        <v>0</v>
      </c>
      <c r="CF73">
        <v>0</v>
      </c>
      <c r="CG73">
        <v>0</v>
      </c>
      <c r="CM73">
        <v>0</v>
      </c>
      <c r="CN73" t="s">
        <v>4</v>
      </c>
      <c r="CO73">
        <v>0</v>
      </c>
      <c r="CP73">
        <f t="shared" ref="CP73:CP78" si="87">(P73+Q73+S73)</f>
        <v>299529.75</v>
      </c>
      <c r="CQ73">
        <f t="shared" ref="CQ73:CQ78" si="88">AC73*BC73</f>
        <v>0</v>
      </c>
      <c r="CR73">
        <f t="shared" ref="CR73:CR78" si="89">AD73*BB73</f>
        <v>59.35</v>
      </c>
      <c r="CS73">
        <f t="shared" ref="CS73:CS78" si="90">AE73*BS73</f>
        <v>0</v>
      </c>
      <c r="CT73">
        <f t="shared" ref="CT73:CT78" si="91">AF73*BA73</f>
        <v>188.4</v>
      </c>
      <c r="CU73">
        <f t="shared" ref="CU73:CX78" si="92">AG73</f>
        <v>0</v>
      </c>
      <c r="CV73">
        <f t="shared" si="92"/>
        <v>1.25</v>
      </c>
      <c r="CW73">
        <f t="shared" si="92"/>
        <v>0</v>
      </c>
      <c r="CX73">
        <f t="shared" si="92"/>
        <v>0</v>
      </c>
      <c r="CY73">
        <f t="shared" ref="CY73:CY78" si="93">(((S73+R73)*AT73)/100)</f>
        <v>432773.64</v>
      </c>
      <c r="CZ73">
        <f t="shared" ref="CZ73:CZ78" si="94">(((S73+R73)*AU73)/100)</f>
        <v>136665.35999999999</v>
      </c>
      <c r="DC73" t="s">
        <v>4</v>
      </c>
      <c r="DD73" t="s">
        <v>4</v>
      </c>
      <c r="DE73" t="s">
        <v>4</v>
      </c>
      <c r="DF73" t="s">
        <v>4</v>
      </c>
      <c r="DG73" t="s">
        <v>4</v>
      </c>
      <c r="DH73" t="s">
        <v>4</v>
      </c>
      <c r="DI73" t="s">
        <v>4</v>
      </c>
      <c r="DJ73" t="s">
        <v>4</v>
      </c>
      <c r="DK73" t="s">
        <v>4</v>
      </c>
      <c r="DL73" t="s">
        <v>4</v>
      </c>
      <c r="DM73" t="s">
        <v>4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121</v>
      </c>
      <c r="DW73" t="s">
        <v>121</v>
      </c>
      <c r="DX73">
        <v>1</v>
      </c>
      <c r="DZ73" t="s">
        <v>4</v>
      </c>
      <c r="EA73" t="s">
        <v>4</v>
      </c>
      <c r="EB73" t="s">
        <v>4</v>
      </c>
      <c r="EC73" t="s">
        <v>4</v>
      </c>
      <c r="EE73">
        <v>39737126</v>
      </c>
      <c r="EF73">
        <v>1</v>
      </c>
      <c r="EG73" t="s">
        <v>20</v>
      </c>
      <c r="EH73">
        <v>0</v>
      </c>
      <c r="EI73" t="s">
        <v>4</v>
      </c>
      <c r="EJ73">
        <v>1</v>
      </c>
      <c r="EK73">
        <v>350022</v>
      </c>
      <c r="EL73" t="s">
        <v>123</v>
      </c>
      <c r="EM73" t="s">
        <v>124</v>
      </c>
      <c r="EO73" t="s">
        <v>4</v>
      </c>
      <c r="EQ73">
        <v>0</v>
      </c>
      <c r="ER73">
        <v>247.75</v>
      </c>
      <c r="ES73">
        <v>0</v>
      </c>
      <c r="ET73">
        <v>59.35</v>
      </c>
      <c r="EU73">
        <v>0</v>
      </c>
      <c r="EV73">
        <v>188.4</v>
      </c>
      <c r="EW73">
        <v>1.25</v>
      </c>
      <c r="EX73">
        <v>0</v>
      </c>
      <c r="EY73">
        <v>0</v>
      </c>
      <c r="FQ73">
        <v>0</v>
      </c>
      <c r="FR73">
        <f t="shared" ref="FR73:FR78" si="95">ROUND(IF(AND(BH73=3,BI73=3),P73,0),2)</f>
        <v>0</v>
      </c>
      <c r="FS73">
        <v>0</v>
      </c>
      <c r="FX73">
        <v>190</v>
      </c>
      <c r="FY73">
        <v>60</v>
      </c>
      <c r="GA73" t="s">
        <v>4</v>
      </c>
      <c r="GD73">
        <v>1</v>
      </c>
      <c r="GF73">
        <v>-2106214975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ref="GL73:GL78" si="96">ROUND(IF(AND(BH73=3,BI73=3,FS73&lt;&gt;0),P73,0),2)</f>
        <v>0</v>
      </c>
      <c r="GM73">
        <f t="shared" ref="GM73:GM78" si="97">ROUND(O73+X73+Y73,2)+GX73</f>
        <v>868968.75</v>
      </c>
      <c r="GN73">
        <f t="shared" ref="GN73:GN78" si="98">IF(OR(BI73=0,BI73=1),ROUND(O73+X73+Y73,2),0)</f>
        <v>868968.75</v>
      </c>
      <c r="GO73">
        <f t="shared" ref="GO73:GO78" si="99">IF(BI73=2,ROUND(O73+X73+Y73,2),0)</f>
        <v>0</v>
      </c>
      <c r="GP73">
        <f t="shared" ref="GP73:GP78" si="100">IF(BI73=4,ROUND(O73+X73+Y73,2)+GX73,0)</f>
        <v>0</v>
      </c>
      <c r="GR73">
        <v>0</v>
      </c>
      <c r="GS73">
        <v>3</v>
      </c>
      <c r="GT73">
        <v>0</v>
      </c>
      <c r="GU73" t="s">
        <v>4</v>
      </c>
      <c r="GV73">
        <f t="shared" ref="GV73:GV78" si="101">ROUND((GT73),6)</f>
        <v>0</v>
      </c>
      <c r="GW73">
        <v>1</v>
      </c>
      <c r="GX73">
        <f t="shared" ref="GX73:GX78" si="102">ROUND(HC73*I73,2)</f>
        <v>0</v>
      </c>
      <c r="HA73">
        <v>0</v>
      </c>
      <c r="HB73">
        <v>0</v>
      </c>
      <c r="HC73">
        <f t="shared" ref="HC73:HC78" si="103">GV73*GW73</f>
        <v>0</v>
      </c>
      <c r="HE73" t="s">
        <v>4</v>
      </c>
      <c r="HF73" t="s">
        <v>4</v>
      </c>
      <c r="HM73" t="s">
        <v>4</v>
      </c>
      <c r="HN73" t="s">
        <v>4</v>
      </c>
      <c r="HO73" t="s">
        <v>4</v>
      </c>
      <c r="HP73" t="s">
        <v>4</v>
      </c>
      <c r="HQ73" t="s">
        <v>4</v>
      </c>
      <c r="IK73">
        <v>0</v>
      </c>
    </row>
    <row r="74" spans="1:245" x14ac:dyDescent="0.2">
      <c r="A74">
        <v>17</v>
      </c>
      <c r="B74">
        <v>1</v>
      </c>
      <c r="C74">
        <f>ROW(SmtRes!A17)</f>
        <v>17</v>
      </c>
      <c r="D74">
        <f>ROW(EtalonRes!A17)</f>
        <v>17</v>
      </c>
      <c r="E74" t="s">
        <v>117</v>
      </c>
      <c r="F74" t="s">
        <v>125</v>
      </c>
      <c r="G74" t="s">
        <v>126</v>
      </c>
      <c r="H74" t="s">
        <v>127</v>
      </c>
      <c r="I74">
        <v>444</v>
      </c>
      <c r="J74">
        <v>0</v>
      </c>
      <c r="K74">
        <v>425</v>
      </c>
      <c r="O74">
        <f t="shared" si="70"/>
        <v>90282.96</v>
      </c>
      <c r="P74">
        <f t="shared" si="71"/>
        <v>0</v>
      </c>
      <c r="Q74">
        <f t="shared" si="72"/>
        <v>18972.12</v>
      </c>
      <c r="R74">
        <f t="shared" si="73"/>
        <v>0</v>
      </c>
      <c r="S74">
        <f t="shared" si="74"/>
        <v>71310.84</v>
      </c>
      <c r="T74">
        <f t="shared" si="75"/>
        <v>0</v>
      </c>
      <c r="U74">
        <f t="shared" si="76"/>
        <v>390.72</v>
      </c>
      <c r="V74">
        <f t="shared" si="77"/>
        <v>0</v>
      </c>
      <c r="W74">
        <f t="shared" si="78"/>
        <v>0</v>
      </c>
      <c r="X74">
        <f t="shared" si="79"/>
        <v>135490.6</v>
      </c>
      <c r="Y74">
        <f t="shared" si="79"/>
        <v>42786.5</v>
      </c>
      <c r="AA74">
        <v>40308002</v>
      </c>
      <c r="AB74">
        <f t="shared" si="80"/>
        <v>203.34</v>
      </c>
      <c r="AC74">
        <f t="shared" si="81"/>
        <v>0</v>
      </c>
      <c r="AD74">
        <f t="shared" si="82"/>
        <v>42.73</v>
      </c>
      <c r="AE74">
        <f t="shared" si="83"/>
        <v>0</v>
      </c>
      <c r="AF74">
        <f t="shared" si="83"/>
        <v>160.61000000000001</v>
      </c>
      <c r="AG74">
        <f t="shared" si="84"/>
        <v>0</v>
      </c>
      <c r="AH74">
        <f t="shared" si="85"/>
        <v>0.88</v>
      </c>
      <c r="AI74">
        <f t="shared" si="85"/>
        <v>0</v>
      </c>
      <c r="AJ74">
        <f t="shared" si="86"/>
        <v>0</v>
      </c>
      <c r="AK74">
        <v>203.34</v>
      </c>
      <c r="AL74">
        <v>0</v>
      </c>
      <c r="AM74">
        <v>42.73</v>
      </c>
      <c r="AN74">
        <v>0</v>
      </c>
      <c r="AO74">
        <v>160.61000000000001</v>
      </c>
      <c r="AP74">
        <v>0</v>
      </c>
      <c r="AQ74">
        <v>0.88</v>
      </c>
      <c r="AR74">
        <v>0</v>
      </c>
      <c r="AS74">
        <v>0</v>
      </c>
      <c r="AT74">
        <v>190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1</v>
      </c>
      <c r="BJ74" t="s">
        <v>128</v>
      </c>
      <c r="BM74">
        <v>350001</v>
      </c>
      <c r="BN74">
        <v>0</v>
      </c>
      <c r="BO74" t="s">
        <v>4</v>
      </c>
      <c r="BP74">
        <v>0</v>
      </c>
      <c r="BQ74">
        <v>1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190</v>
      </c>
      <c r="CA74">
        <v>60</v>
      </c>
      <c r="CB74" t="s">
        <v>4</v>
      </c>
      <c r="CE74">
        <v>0</v>
      </c>
      <c r="CF74">
        <v>0</v>
      </c>
      <c r="CG74">
        <v>0</v>
      </c>
      <c r="CM74">
        <v>0</v>
      </c>
      <c r="CN74" t="s">
        <v>4</v>
      </c>
      <c r="CO74">
        <v>0</v>
      </c>
      <c r="CP74">
        <f t="shared" si="87"/>
        <v>90282.959999999992</v>
      </c>
      <c r="CQ74">
        <f t="shared" si="88"/>
        <v>0</v>
      </c>
      <c r="CR74">
        <f t="shared" si="89"/>
        <v>42.73</v>
      </c>
      <c r="CS74">
        <f t="shared" si="90"/>
        <v>0</v>
      </c>
      <c r="CT74">
        <f t="shared" si="91"/>
        <v>160.61000000000001</v>
      </c>
      <c r="CU74">
        <f t="shared" si="92"/>
        <v>0</v>
      </c>
      <c r="CV74">
        <f t="shared" si="92"/>
        <v>0.88</v>
      </c>
      <c r="CW74">
        <f t="shared" si="92"/>
        <v>0</v>
      </c>
      <c r="CX74">
        <f t="shared" si="92"/>
        <v>0</v>
      </c>
      <c r="CY74">
        <f t="shared" si="93"/>
        <v>135490.59599999999</v>
      </c>
      <c r="CZ74">
        <f t="shared" si="94"/>
        <v>42786.503999999994</v>
      </c>
      <c r="DC74" t="s">
        <v>4</v>
      </c>
      <c r="DD74" t="s">
        <v>4</v>
      </c>
      <c r="DE74" t="s">
        <v>4</v>
      </c>
      <c r="DF74" t="s">
        <v>4</v>
      </c>
      <c r="DG74" t="s">
        <v>4</v>
      </c>
      <c r="DH74" t="s">
        <v>4</v>
      </c>
      <c r="DI74" t="s">
        <v>4</v>
      </c>
      <c r="DJ74" t="s">
        <v>4</v>
      </c>
      <c r="DK74" t="s">
        <v>4</v>
      </c>
      <c r="DL74" t="s">
        <v>4</v>
      </c>
      <c r="DM74" t="s">
        <v>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127</v>
      </c>
      <c r="DW74" t="s">
        <v>127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39737105</v>
      </c>
      <c r="EF74">
        <v>1</v>
      </c>
      <c r="EG74" t="s">
        <v>20</v>
      </c>
      <c r="EH74">
        <v>0</v>
      </c>
      <c r="EI74" t="s">
        <v>4</v>
      </c>
      <c r="EJ74">
        <v>1</v>
      </c>
      <c r="EK74">
        <v>350001</v>
      </c>
      <c r="EL74" t="s">
        <v>129</v>
      </c>
      <c r="EM74" t="s">
        <v>130</v>
      </c>
      <c r="EO74" t="s">
        <v>4</v>
      </c>
      <c r="EQ74">
        <v>0</v>
      </c>
      <c r="ER74">
        <v>203.34</v>
      </c>
      <c r="ES74">
        <v>0</v>
      </c>
      <c r="ET74">
        <v>42.73</v>
      </c>
      <c r="EU74">
        <v>0</v>
      </c>
      <c r="EV74">
        <v>160.61000000000001</v>
      </c>
      <c r="EW74">
        <v>0.88</v>
      </c>
      <c r="EX74">
        <v>0</v>
      </c>
      <c r="EY74">
        <v>0</v>
      </c>
      <c r="FQ74">
        <v>0</v>
      </c>
      <c r="FR74">
        <f t="shared" si="95"/>
        <v>0</v>
      </c>
      <c r="FS74">
        <v>0</v>
      </c>
      <c r="FX74">
        <v>190</v>
      </c>
      <c r="FY74">
        <v>60</v>
      </c>
      <c r="GA74" t="s">
        <v>4</v>
      </c>
      <c r="GD74">
        <v>1</v>
      </c>
      <c r="GF74">
        <v>925859972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96"/>
        <v>0</v>
      </c>
      <c r="GM74">
        <f t="shared" si="97"/>
        <v>268560.06</v>
      </c>
      <c r="GN74">
        <f t="shared" si="98"/>
        <v>268560.06</v>
      </c>
      <c r="GO74">
        <f t="shared" si="99"/>
        <v>0</v>
      </c>
      <c r="GP74">
        <f t="shared" si="100"/>
        <v>0</v>
      </c>
      <c r="GR74">
        <v>0</v>
      </c>
      <c r="GS74">
        <v>3</v>
      </c>
      <c r="GT74">
        <v>0</v>
      </c>
      <c r="GU74" t="s">
        <v>4</v>
      </c>
      <c r="GV74">
        <f t="shared" si="101"/>
        <v>0</v>
      </c>
      <c r="GW74">
        <v>1</v>
      </c>
      <c r="GX74">
        <f t="shared" si="102"/>
        <v>0</v>
      </c>
      <c r="HA74">
        <v>0</v>
      </c>
      <c r="HB74">
        <v>0</v>
      </c>
      <c r="HC74">
        <f t="shared" si="103"/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5" spans="1:245" x14ac:dyDescent="0.2">
      <c r="A75">
        <v>17</v>
      </c>
      <c r="B75">
        <v>1</v>
      </c>
      <c r="C75">
        <f>ROW(SmtRes!A21)</f>
        <v>21</v>
      </c>
      <c r="D75">
        <f>ROW(EtalonRes!A21)</f>
        <v>21</v>
      </c>
      <c r="E75" t="s">
        <v>131</v>
      </c>
      <c r="F75" t="s">
        <v>132</v>
      </c>
      <c r="G75" t="s">
        <v>133</v>
      </c>
      <c r="H75" t="s">
        <v>127</v>
      </c>
      <c r="I75">
        <v>578</v>
      </c>
      <c r="J75">
        <v>0</v>
      </c>
      <c r="K75">
        <v>490</v>
      </c>
      <c r="O75">
        <f t="shared" si="70"/>
        <v>150771.29999999999</v>
      </c>
      <c r="P75">
        <f t="shared" si="71"/>
        <v>0</v>
      </c>
      <c r="Q75">
        <f t="shared" si="72"/>
        <v>31558.799999999999</v>
      </c>
      <c r="R75">
        <f t="shared" si="73"/>
        <v>0</v>
      </c>
      <c r="S75">
        <f t="shared" si="74"/>
        <v>119212.5</v>
      </c>
      <c r="T75">
        <f t="shared" si="75"/>
        <v>0</v>
      </c>
      <c r="U75">
        <f t="shared" si="76"/>
        <v>653.14</v>
      </c>
      <c r="V75">
        <f t="shared" si="77"/>
        <v>0</v>
      </c>
      <c r="W75">
        <f t="shared" si="78"/>
        <v>0</v>
      </c>
      <c r="X75">
        <f t="shared" si="79"/>
        <v>226503.75</v>
      </c>
      <c r="Y75">
        <f t="shared" si="79"/>
        <v>71527.5</v>
      </c>
      <c r="AA75">
        <v>40308002</v>
      </c>
      <c r="AB75">
        <f t="shared" si="80"/>
        <v>260.85000000000002</v>
      </c>
      <c r="AC75">
        <f t="shared" si="81"/>
        <v>0</v>
      </c>
      <c r="AD75">
        <f t="shared" si="82"/>
        <v>54.6</v>
      </c>
      <c r="AE75">
        <f t="shared" si="83"/>
        <v>0</v>
      </c>
      <c r="AF75">
        <f t="shared" si="83"/>
        <v>206.25</v>
      </c>
      <c r="AG75">
        <f t="shared" si="84"/>
        <v>0</v>
      </c>
      <c r="AH75">
        <f t="shared" si="85"/>
        <v>1.1299999999999999</v>
      </c>
      <c r="AI75">
        <f t="shared" si="85"/>
        <v>0</v>
      </c>
      <c r="AJ75">
        <f t="shared" si="86"/>
        <v>0</v>
      </c>
      <c r="AK75">
        <v>260.85000000000002</v>
      </c>
      <c r="AL75">
        <v>0</v>
      </c>
      <c r="AM75">
        <v>54.6</v>
      </c>
      <c r="AN75">
        <v>0</v>
      </c>
      <c r="AO75">
        <v>206.25</v>
      </c>
      <c r="AP75">
        <v>0</v>
      </c>
      <c r="AQ75">
        <v>1.1299999999999999</v>
      </c>
      <c r="AR75">
        <v>0</v>
      </c>
      <c r="AS75">
        <v>0</v>
      </c>
      <c r="AT75">
        <v>190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4</v>
      </c>
      <c r="BE75" t="s">
        <v>4</v>
      </c>
      <c r="BF75" t="s">
        <v>4</v>
      </c>
      <c r="BG75" t="s">
        <v>4</v>
      </c>
      <c r="BH75">
        <v>0</v>
      </c>
      <c r="BI75">
        <v>1</v>
      </c>
      <c r="BJ75" t="s">
        <v>134</v>
      </c>
      <c r="BM75">
        <v>350001</v>
      </c>
      <c r="BN75">
        <v>0</v>
      </c>
      <c r="BO75" t="s">
        <v>4</v>
      </c>
      <c r="BP75">
        <v>0</v>
      </c>
      <c r="BQ75">
        <v>1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4</v>
      </c>
      <c r="BZ75">
        <v>190</v>
      </c>
      <c r="CA75">
        <v>60</v>
      </c>
      <c r="CB75" t="s">
        <v>4</v>
      </c>
      <c r="CE75">
        <v>0</v>
      </c>
      <c r="CF75">
        <v>0</v>
      </c>
      <c r="CG75">
        <v>0</v>
      </c>
      <c r="CM75">
        <v>0</v>
      </c>
      <c r="CN75" t="s">
        <v>4</v>
      </c>
      <c r="CO75">
        <v>0</v>
      </c>
      <c r="CP75">
        <f t="shared" si="87"/>
        <v>150771.29999999999</v>
      </c>
      <c r="CQ75">
        <f t="shared" si="88"/>
        <v>0</v>
      </c>
      <c r="CR75">
        <f t="shared" si="89"/>
        <v>54.6</v>
      </c>
      <c r="CS75">
        <f t="shared" si="90"/>
        <v>0</v>
      </c>
      <c r="CT75">
        <f t="shared" si="91"/>
        <v>206.25</v>
      </c>
      <c r="CU75">
        <f t="shared" si="92"/>
        <v>0</v>
      </c>
      <c r="CV75">
        <f t="shared" si="92"/>
        <v>1.1299999999999999</v>
      </c>
      <c r="CW75">
        <f t="shared" si="92"/>
        <v>0</v>
      </c>
      <c r="CX75">
        <f t="shared" si="92"/>
        <v>0</v>
      </c>
      <c r="CY75">
        <f t="shared" si="93"/>
        <v>226503.75</v>
      </c>
      <c r="CZ75">
        <f t="shared" si="94"/>
        <v>71527.5</v>
      </c>
      <c r="DC75" t="s">
        <v>4</v>
      </c>
      <c r="DD75" t="s">
        <v>4</v>
      </c>
      <c r="DE75" t="s">
        <v>4</v>
      </c>
      <c r="DF75" t="s">
        <v>4</v>
      </c>
      <c r="DG75" t="s">
        <v>4</v>
      </c>
      <c r="DH75" t="s">
        <v>4</v>
      </c>
      <c r="DI75" t="s">
        <v>4</v>
      </c>
      <c r="DJ75" t="s">
        <v>4</v>
      </c>
      <c r="DK75" t="s">
        <v>4</v>
      </c>
      <c r="DL75" t="s">
        <v>4</v>
      </c>
      <c r="DM75" t="s">
        <v>4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127</v>
      </c>
      <c r="DW75" t="s">
        <v>127</v>
      </c>
      <c r="DX75">
        <v>1</v>
      </c>
      <c r="DZ75" t="s">
        <v>4</v>
      </c>
      <c r="EA75" t="s">
        <v>4</v>
      </c>
      <c r="EB75" t="s">
        <v>4</v>
      </c>
      <c r="EC75" t="s">
        <v>4</v>
      </c>
      <c r="EE75">
        <v>39737105</v>
      </c>
      <c r="EF75">
        <v>1</v>
      </c>
      <c r="EG75" t="s">
        <v>20</v>
      </c>
      <c r="EH75">
        <v>0</v>
      </c>
      <c r="EI75" t="s">
        <v>4</v>
      </c>
      <c r="EJ75">
        <v>1</v>
      </c>
      <c r="EK75">
        <v>350001</v>
      </c>
      <c r="EL75" t="s">
        <v>129</v>
      </c>
      <c r="EM75" t="s">
        <v>130</v>
      </c>
      <c r="EO75" t="s">
        <v>4</v>
      </c>
      <c r="EQ75">
        <v>0</v>
      </c>
      <c r="ER75">
        <v>260.85000000000002</v>
      </c>
      <c r="ES75">
        <v>0</v>
      </c>
      <c r="ET75">
        <v>54.6</v>
      </c>
      <c r="EU75">
        <v>0</v>
      </c>
      <c r="EV75">
        <v>206.25</v>
      </c>
      <c r="EW75">
        <v>1.1299999999999999</v>
      </c>
      <c r="EX75">
        <v>0</v>
      </c>
      <c r="EY75">
        <v>0</v>
      </c>
      <c r="FQ75">
        <v>0</v>
      </c>
      <c r="FR75">
        <f t="shared" si="95"/>
        <v>0</v>
      </c>
      <c r="FS75">
        <v>0</v>
      </c>
      <c r="FX75">
        <v>190</v>
      </c>
      <c r="FY75">
        <v>60</v>
      </c>
      <c r="GA75" t="s">
        <v>4</v>
      </c>
      <c r="GD75">
        <v>1</v>
      </c>
      <c r="GF75">
        <v>872796726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6"/>
        <v>0</v>
      </c>
      <c r="GM75">
        <f t="shared" si="97"/>
        <v>448802.55</v>
      </c>
      <c r="GN75">
        <f t="shared" si="98"/>
        <v>448802.55</v>
      </c>
      <c r="GO75">
        <f t="shared" si="99"/>
        <v>0</v>
      </c>
      <c r="GP75">
        <f t="shared" si="100"/>
        <v>0</v>
      </c>
      <c r="GR75">
        <v>0</v>
      </c>
      <c r="GS75">
        <v>3</v>
      </c>
      <c r="GT75">
        <v>0</v>
      </c>
      <c r="GU75" t="s">
        <v>4</v>
      </c>
      <c r="GV75">
        <f t="shared" si="101"/>
        <v>0</v>
      </c>
      <c r="GW75">
        <v>1</v>
      </c>
      <c r="GX75">
        <f t="shared" si="102"/>
        <v>0</v>
      </c>
      <c r="HA75">
        <v>0</v>
      </c>
      <c r="HB75">
        <v>0</v>
      </c>
      <c r="HC75">
        <f t="shared" si="103"/>
        <v>0</v>
      </c>
      <c r="HE75" t="s">
        <v>4</v>
      </c>
      <c r="HF75" t="s">
        <v>4</v>
      </c>
      <c r="HM75" t="s">
        <v>4</v>
      </c>
      <c r="HN75" t="s">
        <v>4</v>
      </c>
      <c r="HO75" t="s">
        <v>4</v>
      </c>
      <c r="HP75" t="s">
        <v>4</v>
      </c>
      <c r="HQ75" t="s">
        <v>4</v>
      </c>
      <c r="IK75">
        <v>0</v>
      </c>
    </row>
    <row r="76" spans="1:245" x14ac:dyDescent="0.2">
      <c r="A76">
        <v>17</v>
      </c>
      <c r="B76">
        <v>1</v>
      </c>
      <c r="C76">
        <f>ROW(SmtRes!A24)</f>
        <v>24</v>
      </c>
      <c r="D76">
        <f>ROW(EtalonRes!A24)</f>
        <v>24</v>
      </c>
      <c r="E76" t="s">
        <v>135</v>
      </c>
      <c r="F76" t="s">
        <v>136</v>
      </c>
      <c r="G76" t="s">
        <v>137</v>
      </c>
      <c r="H76" t="s">
        <v>138</v>
      </c>
      <c r="I76">
        <v>578</v>
      </c>
      <c r="J76">
        <v>0</v>
      </c>
      <c r="K76">
        <v>490</v>
      </c>
      <c r="O76">
        <f t="shared" si="70"/>
        <v>160597.29999999999</v>
      </c>
      <c r="P76">
        <f t="shared" si="71"/>
        <v>0</v>
      </c>
      <c r="Q76">
        <f t="shared" si="72"/>
        <v>34304.300000000003</v>
      </c>
      <c r="R76">
        <f t="shared" si="73"/>
        <v>0</v>
      </c>
      <c r="S76">
        <f t="shared" si="74"/>
        <v>126293</v>
      </c>
      <c r="T76">
        <f t="shared" si="75"/>
        <v>0</v>
      </c>
      <c r="U76">
        <f t="shared" si="76"/>
        <v>722.5</v>
      </c>
      <c r="V76">
        <f t="shared" si="77"/>
        <v>0</v>
      </c>
      <c r="W76">
        <f t="shared" si="78"/>
        <v>0</v>
      </c>
      <c r="X76">
        <f t="shared" si="79"/>
        <v>239956.7</v>
      </c>
      <c r="Y76">
        <f t="shared" si="79"/>
        <v>75775.8</v>
      </c>
      <c r="AA76">
        <v>40308002</v>
      </c>
      <c r="AB76">
        <f t="shared" si="80"/>
        <v>277.85000000000002</v>
      </c>
      <c r="AC76">
        <f t="shared" si="81"/>
        <v>0</v>
      </c>
      <c r="AD76">
        <f t="shared" si="82"/>
        <v>59.35</v>
      </c>
      <c r="AE76">
        <f t="shared" si="83"/>
        <v>0</v>
      </c>
      <c r="AF76">
        <f t="shared" si="83"/>
        <v>218.5</v>
      </c>
      <c r="AG76">
        <f t="shared" si="84"/>
        <v>0</v>
      </c>
      <c r="AH76">
        <f t="shared" si="85"/>
        <v>1.25</v>
      </c>
      <c r="AI76">
        <f t="shared" si="85"/>
        <v>0</v>
      </c>
      <c r="AJ76">
        <f t="shared" si="86"/>
        <v>0</v>
      </c>
      <c r="AK76">
        <v>277.85000000000002</v>
      </c>
      <c r="AL76">
        <v>0</v>
      </c>
      <c r="AM76">
        <v>59.35</v>
      </c>
      <c r="AN76">
        <v>0</v>
      </c>
      <c r="AO76">
        <v>218.5</v>
      </c>
      <c r="AP76">
        <v>0</v>
      </c>
      <c r="AQ76">
        <v>1.25</v>
      </c>
      <c r="AR76">
        <v>0</v>
      </c>
      <c r="AS76">
        <v>0</v>
      </c>
      <c r="AT76">
        <v>190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1</v>
      </c>
      <c r="BJ76" t="s">
        <v>139</v>
      </c>
      <c r="BM76">
        <v>350022</v>
      </c>
      <c r="BN76">
        <v>0</v>
      </c>
      <c r="BO76" t="s">
        <v>4</v>
      </c>
      <c r="BP76">
        <v>0</v>
      </c>
      <c r="BQ76">
        <v>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190</v>
      </c>
      <c r="CA76">
        <v>60</v>
      </c>
      <c r="CB76" t="s">
        <v>4</v>
      </c>
      <c r="CE76">
        <v>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 t="shared" si="87"/>
        <v>160597.29999999999</v>
      </c>
      <c r="CQ76">
        <f t="shared" si="88"/>
        <v>0</v>
      </c>
      <c r="CR76">
        <f t="shared" si="89"/>
        <v>59.35</v>
      </c>
      <c r="CS76">
        <f t="shared" si="90"/>
        <v>0</v>
      </c>
      <c r="CT76">
        <f t="shared" si="91"/>
        <v>218.5</v>
      </c>
      <c r="CU76">
        <f t="shared" si="92"/>
        <v>0</v>
      </c>
      <c r="CV76">
        <f t="shared" si="92"/>
        <v>1.25</v>
      </c>
      <c r="CW76">
        <f t="shared" si="92"/>
        <v>0</v>
      </c>
      <c r="CX76">
        <f t="shared" si="92"/>
        <v>0</v>
      </c>
      <c r="CY76">
        <f t="shared" si="93"/>
        <v>239956.7</v>
      </c>
      <c r="CZ76">
        <f t="shared" si="94"/>
        <v>75775.8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138</v>
      </c>
      <c r="DW76" t="s">
        <v>138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39737126</v>
      </c>
      <c r="EF76">
        <v>1</v>
      </c>
      <c r="EG76" t="s">
        <v>20</v>
      </c>
      <c r="EH76">
        <v>0</v>
      </c>
      <c r="EI76" t="s">
        <v>4</v>
      </c>
      <c r="EJ76">
        <v>1</v>
      </c>
      <c r="EK76">
        <v>350022</v>
      </c>
      <c r="EL76" t="s">
        <v>123</v>
      </c>
      <c r="EM76" t="s">
        <v>124</v>
      </c>
      <c r="EO76" t="s">
        <v>4</v>
      </c>
      <c r="EQ76">
        <v>0</v>
      </c>
      <c r="ER76">
        <v>277.85000000000002</v>
      </c>
      <c r="ES76">
        <v>0</v>
      </c>
      <c r="ET76">
        <v>59.35</v>
      </c>
      <c r="EU76">
        <v>0</v>
      </c>
      <c r="EV76">
        <v>218.5</v>
      </c>
      <c r="EW76">
        <v>1.25</v>
      </c>
      <c r="EX76">
        <v>0</v>
      </c>
      <c r="EY76">
        <v>0</v>
      </c>
      <c r="FQ76">
        <v>0</v>
      </c>
      <c r="FR76">
        <f t="shared" si="95"/>
        <v>0</v>
      </c>
      <c r="FS76">
        <v>0</v>
      </c>
      <c r="FX76">
        <v>190</v>
      </c>
      <c r="FY76">
        <v>60</v>
      </c>
      <c r="GA76" t="s">
        <v>4</v>
      </c>
      <c r="GD76">
        <v>1</v>
      </c>
      <c r="GF76">
        <v>180413010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96"/>
        <v>0</v>
      </c>
      <c r="GM76">
        <f t="shared" si="97"/>
        <v>476329.8</v>
      </c>
      <c r="GN76">
        <f t="shared" si="98"/>
        <v>476329.8</v>
      </c>
      <c r="GO76">
        <f t="shared" si="99"/>
        <v>0</v>
      </c>
      <c r="GP76">
        <f t="shared" si="100"/>
        <v>0</v>
      </c>
      <c r="GR76">
        <v>0</v>
      </c>
      <c r="GS76">
        <v>3</v>
      </c>
      <c r="GT76">
        <v>0</v>
      </c>
      <c r="GU76" t="s">
        <v>4</v>
      </c>
      <c r="GV76">
        <f t="shared" si="101"/>
        <v>0</v>
      </c>
      <c r="GW76">
        <v>1</v>
      </c>
      <c r="GX76">
        <f t="shared" si="102"/>
        <v>0</v>
      </c>
      <c r="HA76">
        <v>0</v>
      </c>
      <c r="HB76">
        <v>0</v>
      </c>
      <c r="HC76">
        <f t="shared" si="103"/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45" x14ac:dyDescent="0.2">
      <c r="A77">
        <v>17</v>
      </c>
      <c r="B77">
        <v>1</v>
      </c>
      <c r="C77">
        <f>ROW(SmtRes!A27)</f>
        <v>27</v>
      </c>
      <c r="D77">
        <f>ROW(EtalonRes!A27)</f>
        <v>27</v>
      </c>
      <c r="E77" t="s">
        <v>140</v>
      </c>
      <c r="F77" t="s">
        <v>141</v>
      </c>
      <c r="G77" t="s">
        <v>142</v>
      </c>
      <c r="H77" t="s">
        <v>143</v>
      </c>
      <c r="I77">
        <v>37.914999999999999</v>
      </c>
      <c r="J77">
        <v>0</v>
      </c>
      <c r="K77">
        <f>ROUND(325.37/10,9)</f>
        <v>32.536999999999999</v>
      </c>
      <c r="O77">
        <f t="shared" si="70"/>
        <v>58137.35</v>
      </c>
      <c r="P77">
        <f t="shared" si="71"/>
        <v>0</v>
      </c>
      <c r="Q77">
        <f t="shared" si="72"/>
        <v>10801.23</v>
      </c>
      <c r="R77">
        <f t="shared" si="73"/>
        <v>0</v>
      </c>
      <c r="S77">
        <f t="shared" si="74"/>
        <v>47336.12</v>
      </c>
      <c r="T77">
        <f t="shared" si="75"/>
        <v>0</v>
      </c>
      <c r="U77">
        <f t="shared" si="76"/>
        <v>272.988</v>
      </c>
      <c r="V77">
        <f t="shared" si="77"/>
        <v>0</v>
      </c>
      <c r="W77">
        <f t="shared" si="78"/>
        <v>0</v>
      </c>
      <c r="X77">
        <f t="shared" si="79"/>
        <v>89938.63</v>
      </c>
      <c r="Y77">
        <f t="shared" si="79"/>
        <v>28401.67</v>
      </c>
      <c r="AA77">
        <v>40308002</v>
      </c>
      <c r="AB77">
        <f t="shared" si="80"/>
        <v>1533.36</v>
      </c>
      <c r="AC77">
        <f t="shared" si="81"/>
        <v>0</v>
      </c>
      <c r="AD77">
        <f t="shared" si="82"/>
        <v>284.88</v>
      </c>
      <c r="AE77">
        <f t="shared" si="83"/>
        <v>0</v>
      </c>
      <c r="AF77">
        <f t="shared" si="83"/>
        <v>1248.48</v>
      </c>
      <c r="AG77">
        <f t="shared" si="84"/>
        <v>0</v>
      </c>
      <c r="AH77">
        <f t="shared" si="85"/>
        <v>7.2</v>
      </c>
      <c r="AI77">
        <f t="shared" si="85"/>
        <v>0</v>
      </c>
      <c r="AJ77">
        <f t="shared" si="86"/>
        <v>0</v>
      </c>
      <c r="AK77">
        <v>1533.3600000000001</v>
      </c>
      <c r="AL77">
        <v>0</v>
      </c>
      <c r="AM77">
        <v>284.88</v>
      </c>
      <c r="AN77">
        <v>0</v>
      </c>
      <c r="AO77">
        <v>1248.48</v>
      </c>
      <c r="AP77">
        <v>0</v>
      </c>
      <c r="AQ77">
        <v>7.2</v>
      </c>
      <c r="AR77">
        <v>0</v>
      </c>
      <c r="AS77">
        <v>0</v>
      </c>
      <c r="AT77">
        <v>190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4</v>
      </c>
      <c r="BE77" t="s">
        <v>4</v>
      </c>
      <c r="BF77" t="s">
        <v>4</v>
      </c>
      <c r="BG77" t="s">
        <v>4</v>
      </c>
      <c r="BH77">
        <v>0</v>
      </c>
      <c r="BI77">
        <v>1</v>
      </c>
      <c r="BJ77" t="s">
        <v>144</v>
      </c>
      <c r="BM77">
        <v>350001</v>
      </c>
      <c r="BN77">
        <v>0</v>
      </c>
      <c r="BO77" t="s">
        <v>4</v>
      </c>
      <c r="BP77">
        <v>0</v>
      </c>
      <c r="BQ77">
        <v>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190</v>
      </c>
      <c r="CA77">
        <v>60</v>
      </c>
      <c r="CB77" t="s">
        <v>4</v>
      </c>
      <c r="CE77">
        <v>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si="87"/>
        <v>58137.350000000006</v>
      </c>
      <c r="CQ77">
        <f t="shared" si="88"/>
        <v>0</v>
      </c>
      <c r="CR77">
        <f t="shared" si="89"/>
        <v>284.88</v>
      </c>
      <c r="CS77">
        <f t="shared" si="90"/>
        <v>0</v>
      </c>
      <c r="CT77">
        <f t="shared" si="91"/>
        <v>1248.48</v>
      </c>
      <c r="CU77">
        <f t="shared" si="92"/>
        <v>0</v>
      </c>
      <c r="CV77">
        <f t="shared" si="92"/>
        <v>7.2</v>
      </c>
      <c r="CW77">
        <f t="shared" si="92"/>
        <v>0</v>
      </c>
      <c r="CX77">
        <f t="shared" si="92"/>
        <v>0</v>
      </c>
      <c r="CY77">
        <f t="shared" si="93"/>
        <v>89938.628000000012</v>
      </c>
      <c r="CZ77">
        <f t="shared" si="94"/>
        <v>28401.672000000002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143</v>
      </c>
      <c r="DW77" t="s">
        <v>143</v>
      </c>
      <c r="DX77">
        <v>10000000</v>
      </c>
      <c r="DZ77" t="s">
        <v>4</v>
      </c>
      <c r="EA77" t="s">
        <v>4</v>
      </c>
      <c r="EB77" t="s">
        <v>4</v>
      </c>
      <c r="EC77" t="s">
        <v>4</v>
      </c>
      <c r="EE77">
        <v>39737105</v>
      </c>
      <c r="EF77">
        <v>1</v>
      </c>
      <c r="EG77" t="s">
        <v>20</v>
      </c>
      <c r="EH77">
        <v>0</v>
      </c>
      <c r="EI77" t="s">
        <v>4</v>
      </c>
      <c r="EJ77">
        <v>1</v>
      </c>
      <c r="EK77">
        <v>350001</v>
      </c>
      <c r="EL77" t="s">
        <v>129</v>
      </c>
      <c r="EM77" t="s">
        <v>130</v>
      </c>
      <c r="EO77" t="s">
        <v>4</v>
      </c>
      <c r="EQ77">
        <v>0</v>
      </c>
      <c r="ER77">
        <v>1533.3600000000001</v>
      </c>
      <c r="ES77">
        <v>0</v>
      </c>
      <c r="ET77">
        <v>284.88</v>
      </c>
      <c r="EU77">
        <v>0</v>
      </c>
      <c r="EV77">
        <v>1248.48</v>
      </c>
      <c r="EW77">
        <v>7.2</v>
      </c>
      <c r="EX77">
        <v>0</v>
      </c>
      <c r="EY77">
        <v>0</v>
      </c>
      <c r="FQ77">
        <v>0</v>
      </c>
      <c r="FR77">
        <f t="shared" si="95"/>
        <v>0</v>
      </c>
      <c r="FS77">
        <v>0</v>
      </c>
      <c r="FX77">
        <v>190</v>
      </c>
      <c r="FY77">
        <v>60</v>
      </c>
      <c r="GA77" t="s">
        <v>4</v>
      </c>
      <c r="GD77">
        <v>1</v>
      </c>
      <c r="GF77">
        <v>-1787900823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6"/>
        <v>0</v>
      </c>
      <c r="GM77">
        <f t="shared" si="97"/>
        <v>176477.65</v>
      </c>
      <c r="GN77">
        <f t="shared" si="98"/>
        <v>176477.65</v>
      </c>
      <c r="GO77">
        <f t="shared" si="99"/>
        <v>0</v>
      </c>
      <c r="GP77">
        <f t="shared" si="100"/>
        <v>0</v>
      </c>
      <c r="GR77">
        <v>0</v>
      </c>
      <c r="GS77">
        <v>3</v>
      </c>
      <c r="GT77">
        <v>0</v>
      </c>
      <c r="GU77" t="s">
        <v>4</v>
      </c>
      <c r="GV77">
        <f t="shared" si="101"/>
        <v>0</v>
      </c>
      <c r="GW77">
        <v>1</v>
      </c>
      <c r="GX77">
        <f t="shared" si="102"/>
        <v>0</v>
      </c>
      <c r="HA77">
        <v>0</v>
      </c>
      <c r="HB77">
        <v>0</v>
      </c>
      <c r="HC77">
        <f t="shared" si="103"/>
        <v>0</v>
      </c>
      <c r="HE77" t="s">
        <v>4</v>
      </c>
      <c r="HF77" t="s">
        <v>4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17</v>
      </c>
      <c r="B78">
        <v>1</v>
      </c>
      <c r="C78">
        <f>ROW(SmtRes!A30)</f>
        <v>30</v>
      </c>
      <c r="D78">
        <f>ROW(EtalonRes!A30)</f>
        <v>30</v>
      </c>
      <c r="E78" t="s">
        <v>145</v>
      </c>
      <c r="F78" t="s">
        <v>146</v>
      </c>
      <c r="G78" t="s">
        <v>147</v>
      </c>
      <c r="H78" t="s">
        <v>143</v>
      </c>
      <c r="I78">
        <v>33.453000000000003</v>
      </c>
      <c r="J78">
        <v>0</v>
      </c>
      <c r="K78">
        <f>ROUND(313.55/10,9)</f>
        <v>31.355</v>
      </c>
      <c r="O78">
        <f t="shared" si="70"/>
        <v>53005.61</v>
      </c>
      <c r="P78">
        <f t="shared" si="71"/>
        <v>0</v>
      </c>
      <c r="Q78">
        <f t="shared" si="72"/>
        <v>9847.89</v>
      </c>
      <c r="R78">
        <f t="shared" si="73"/>
        <v>0</v>
      </c>
      <c r="S78">
        <f t="shared" si="74"/>
        <v>43157.72</v>
      </c>
      <c r="T78">
        <f t="shared" si="75"/>
        <v>0</v>
      </c>
      <c r="U78">
        <f t="shared" si="76"/>
        <v>248.89032000000003</v>
      </c>
      <c r="V78">
        <f t="shared" si="77"/>
        <v>0</v>
      </c>
      <c r="W78">
        <f t="shared" si="78"/>
        <v>0</v>
      </c>
      <c r="X78">
        <f t="shared" si="79"/>
        <v>81999.67</v>
      </c>
      <c r="Y78">
        <f t="shared" si="79"/>
        <v>25894.63</v>
      </c>
      <c r="AA78">
        <v>40308002</v>
      </c>
      <c r="AB78">
        <f t="shared" si="80"/>
        <v>1584.48</v>
      </c>
      <c r="AC78">
        <f t="shared" si="81"/>
        <v>0</v>
      </c>
      <c r="AD78">
        <f t="shared" si="82"/>
        <v>294.38</v>
      </c>
      <c r="AE78">
        <f t="shared" si="83"/>
        <v>0</v>
      </c>
      <c r="AF78">
        <f t="shared" si="83"/>
        <v>1290.0999999999999</v>
      </c>
      <c r="AG78">
        <f t="shared" si="84"/>
        <v>0</v>
      </c>
      <c r="AH78">
        <f t="shared" si="85"/>
        <v>7.44</v>
      </c>
      <c r="AI78">
        <f t="shared" si="85"/>
        <v>0</v>
      </c>
      <c r="AJ78">
        <f t="shared" si="86"/>
        <v>0</v>
      </c>
      <c r="AK78">
        <v>1584.48</v>
      </c>
      <c r="AL78">
        <v>0</v>
      </c>
      <c r="AM78">
        <v>294.38</v>
      </c>
      <c r="AN78">
        <v>0</v>
      </c>
      <c r="AO78">
        <v>1290.0999999999999</v>
      </c>
      <c r="AP78">
        <v>0</v>
      </c>
      <c r="AQ78">
        <v>7.44</v>
      </c>
      <c r="AR78">
        <v>0</v>
      </c>
      <c r="AS78">
        <v>0</v>
      </c>
      <c r="AT78">
        <v>190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0</v>
      </c>
      <c r="BI78">
        <v>1</v>
      </c>
      <c r="BJ78" t="s">
        <v>148</v>
      </c>
      <c r="BM78">
        <v>350001</v>
      </c>
      <c r="BN78">
        <v>0</v>
      </c>
      <c r="BO78" t="s">
        <v>4</v>
      </c>
      <c r="BP78">
        <v>0</v>
      </c>
      <c r="BQ78">
        <v>1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190</v>
      </c>
      <c r="CA78">
        <v>60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87"/>
        <v>53005.61</v>
      </c>
      <c r="CQ78">
        <f t="shared" si="88"/>
        <v>0</v>
      </c>
      <c r="CR78">
        <f t="shared" si="89"/>
        <v>294.38</v>
      </c>
      <c r="CS78">
        <f t="shared" si="90"/>
        <v>0</v>
      </c>
      <c r="CT78">
        <f t="shared" si="91"/>
        <v>1290.0999999999999</v>
      </c>
      <c r="CU78">
        <f t="shared" si="92"/>
        <v>0</v>
      </c>
      <c r="CV78">
        <f t="shared" si="92"/>
        <v>7.44</v>
      </c>
      <c r="CW78">
        <f t="shared" si="92"/>
        <v>0</v>
      </c>
      <c r="CX78">
        <f t="shared" si="92"/>
        <v>0</v>
      </c>
      <c r="CY78">
        <f t="shared" si="93"/>
        <v>81999.668000000005</v>
      </c>
      <c r="CZ78">
        <f t="shared" si="94"/>
        <v>25894.632000000001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143</v>
      </c>
      <c r="DW78" t="s">
        <v>143</v>
      </c>
      <c r="DX78">
        <v>10000000</v>
      </c>
      <c r="DZ78" t="s">
        <v>4</v>
      </c>
      <c r="EA78" t="s">
        <v>4</v>
      </c>
      <c r="EB78" t="s">
        <v>4</v>
      </c>
      <c r="EC78" t="s">
        <v>4</v>
      </c>
      <c r="EE78">
        <v>39737105</v>
      </c>
      <c r="EF78">
        <v>1</v>
      </c>
      <c r="EG78" t="s">
        <v>20</v>
      </c>
      <c r="EH78">
        <v>0</v>
      </c>
      <c r="EI78" t="s">
        <v>4</v>
      </c>
      <c r="EJ78">
        <v>1</v>
      </c>
      <c r="EK78">
        <v>350001</v>
      </c>
      <c r="EL78" t="s">
        <v>129</v>
      </c>
      <c r="EM78" t="s">
        <v>130</v>
      </c>
      <c r="EO78" t="s">
        <v>4</v>
      </c>
      <c r="EQ78">
        <v>0</v>
      </c>
      <c r="ER78">
        <v>1584.48</v>
      </c>
      <c r="ES78">
        <v>0</v>
      </c>
      <c r="ET78">
        <v>294.38</v>
      </c>
      <c r="EU78">
        <v>0</v>
      </c>
      <c r="EV78">
        <v>1290.0999999999999</v>
      </c>
      <c r="EW78">
        <v>7.44</v>
      </c>
      <c r="EX78">
        <v>0</v>
      </c>
      <c r="EY78">
        <v>0</v>
      </c>
      <c r="FQ78">
        <v>0</v>
      </c>
      <c r="FR78">
        <f t="shared" si="95"/>
        <v>0</v>
      </c>
      <c r="FS78">
        <v>0</v>
      </c>
      <c r="FX78">
        <v>190</v>
      </c>
      <c r="FY78">
        <v>60</v>
      </c>
      <c r="GA78" t="s">
        <v>4</v>
      </c>
      <c r="GD78">
        <v>1</v>
      </c>
      <c r="GF78">
        <v>449294012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96"/>
        <v>0</v>
      </c>
      <c r="GM78">
        <f t="shared" si="97"/>
        <v>160899.91</v>
      </c>
      <c r="GN78">
        <f t="shared" si="98"/>
        <v>160899.91</v>
      </c>
      <c r="GO78">
        <f t="shared" si="99"/>
        <v>0</v>
      </c>
      <c r="GP78">
        <f t="shared" si="100"/>
        <v>0</v>
      </c>
      <c r="GR78">
        <v>0</v>
      </c>
      <c r="GS78">
        <v>3</v>
      </c>
      <c r="GT78">
        <v>0</v>
      </c>
      <c r="GU78" t="s">
        <v>4</v>
      </c>
      <c r="GV78">
        <f t="shared" si="101"/>
        <v>0</v>
      </c>
      <c r="GW78">
        <v>1</v>
      </c>
      <c r="GX78">
        <f t="shared" si="102"/>
        <v>0</v>
      </c>
      <c r="HA78">
        <v>0</v>
      </c>
      <c r="HB78">
        <v>0</v>
      </c>
      <c r="HC78">
        <f t="shared" si="103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80" spans="1:245" x14ac:dyDescent="0.2">
      <c r="A80" s="2">
        <v>51</v>
      </c>
      <c r="B80" s="2">
        <f>B69</f>
        <v>1</v>
      </c>
      <c r="C80" s="2">
        <f>A69</f>
        <v>4</v>
      </c>
      <c r="D80" s="2">
        <f>ROW(A69)</f>
        <v>69</v>
      </c>
      <c r="E80" s="2"/>
      <c r="F80" s="2" t="str">
        <f>IF(F69&lt;&gt;"",F69,"")</f>
        <v>2</v>
      </c>
      <c r="G80" s="2" t="str">
        <f>IF(G69&lt;&gt;"",G69,"")</f>
        <v>ВЛ 35-110 кВ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104">ROUND(AB80,2)</f>
        <v>812324.27</v>
      </c>
      <c r="P80" s="2">
        <f t="shared" si="104"/>
        <v>0</v>
      </c>
      <c r="Q80" s="2">
        <f t="shared" si="104"/>
        <v>177238.49</v>
      </c>
      <c r="R80" s="2">
        <f t="shared" si="104"/>
        <v>0</v>
      </c>
      <c r="S80" s="2">
        <f t="shared" si="104"/>
        <v>635085.78</v>
      </c>
      <c r="T80" s="2">
        <f t="shared" si="104"/>
        <v>0</v>
      </c>
      <c r="U80" s="2">
        <f>AH80</f>
        <v>3799.4883199999999</v>
      </c>
      <c r="V80" s="2">
        <f>AI80</f>
        <v>0</v>
      </c>
      <c r="W80" s="2">
        <f>ROUND(AJ80,2)</f>
        <v>0</v>
      </c>
      <c r="X80" s="2">
        <f>ROUND(AK80,2)</f>
        <v>1206662.99</v>
      </c>
      <c r="Y80" s="2">
        <f>ROUND(AL80,2)</f>
        <v>381051.46</v>
      </c>
      <c r="Z80" s="2"/>
      <c r="AA80" s="2"/>
      <c r="AB80" s="2">
        <f>ROUND(SUMIF(AA73:AA78,"=40308002",O73:O78),2)</f>
        <v>812324.27</v>
      </c>
      <c r="AC80" s="2">
        <f>ROUND(SUMIF(AA73:AA78,"=40308002",P73:P78),2)</f>
        <v>0</v>
      </c>
      <c r="AD80" s="2">
        <f>ROUND(SUMIF(AA73:AA78,"=40308002",Q73:Q78),2)</f>
        <v>177238.49</v>
      </c>
      <c r="AE80" s="2">
        <f>ROUND(SUMIF(AA73:AA78,"=40308002",R73:R78),2)</f>
        <v>0</v>
      </c>
      <c r="AF80" s="2">
        <f>ROUND(SUMIF(AA73:AA78,"=40308002",S73:S78),2)</f>
        <v>635085.78</v>
      </c>
      <c r="AG80" s="2">
        <f>ROUND(SUMIF(AA73:AA78,"=40308002",T73:T78),2)</f>
        <v>0</v>
      </c>
      <c r="AH80" s="2">
        <f>SUMIF(AA73:AA78,"=40308002",U73:U78)</f>
        <v>3799.4883199999999</v>
      </c>
      <c r="AI80" s="2">
        <f>SUMIF(AA73:AA78,"=40308002",V73:V78)</f>
        <v>0</v>
      </c>
      <c r="AJ80" s="2">
        <f>ROUND(SUMIF(AA73:AA78,"=40308002",W73:W78),2)</f>
        <v>0</v>
      </c>
      <c r="AK80" s="2">
        <f>ROUND(SUMIF(AA73:AA78,"=40308002",X73:X78),2)</f>
        <v>1206662.99</v>
      </c>
      <c r="AL80" s="2">
        <f>ROUND(SUMIF(AA73:AA78,"=40308002",Y73:Y78),2)</f>
        <v>381051.46</v>
      </c>
      <c r="AM80" s="2"/>
      <c r="AN80" s="2"/>
      <c r="AO80" s="2">
        <f t="shared" ref="AO80:BD80" si="105">ROUND(BX80,2)</f>
        <v>0</v>
      </c>
      <c r="AP80" s="2">
        <f t="shared" si="105"/>
        <v>0</v>
      </c>
      <c r="AQ80" s="2">
        <f t="shared" si="105"/>
        <v>0</v>
      </c>
      <c r="AR80" s="2">
        <f t="shared" si="105"/>
        <v>2400038.7200000002</v>
      </c>
      <c r="AS80" s="2">
        <f t="shared" si="105"/>
        <v>2400038.7200000002</v>
      </c>
      <c r="AT80" s="2">
        <f t="shared" si="105"/>
        <v>0</v>
      </c>
      <c r="AU80" s="2">
        <f t="shared" si="105"/>
        <v>0</v>
      </c>
      <c r="AV80" s="2">
        <f t="shared" si="105"/>
        <v>0</v>
      </c>
      <c r="AW80" s="2">
        <f t="shared" si="105"/>
        <v>0</v>
      </c>
      <c r="AX80" s="2">
        <f t="shared" si="105"/>
        <v>0</v>
      </c>
      <c r="AY80" s="2">
        <f t="shared" si="105"/>
        <v>0</v>
      </c>
      <c r="AZ80" s="2">
        <f t="shared" si="105"/>
        <v>0</v>
      </c>
      <c r="BA80" s="2">
        <f t="shared" si="105"/>
        <v>0</v>
      </c>
      <c r="BB80" s="2">
        <f t="shared" si="105"/>
        <v>0</v>
      </c>
      <c r="BC80" s="2">
        <f t="shared" si="105"/>
        <v>0</v>
      </c>
      <c r="BD80" s="2">
        <f t="shared" si="105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ROUND(SUMIF(AA73:AA78,"=40308002",FQ73:FQ78),2)</f>
        <v>0</v>
      </c>
      <c r="BY80" s="2">
        <f>ROUND(SUMIF(AA73:AA78,"=40308002",FR73:FR78),2)</f>
        <v>0</v>
      </c>
      <c r="BZ80" s="2">
        <f>ROUND(SUMIF(AA73:AA78,"=40308002",GL73:GL78),2)</f>
        <v>0</v>
      </c>
      <c r="CA80" s="2">
        <f>ROUND(SUMIF(AA73:AA78,"=40308002",GM73:GM78),2)</f>
        <v>2400038.7200000002</v>
      </c>
      <c r="CB80" s="2">
        <f>ROUND(SUMIF(AA73:AA78,"=40308002",GN73:GN78),2)</f>
        <v>2400038.7200000002</v>
      </c>
      <c r="CC80" s="2">
        <f>ROUND(SUMIF(AA73:AA78,"=40308002",GO73:GO78),2)</f>
        <v>0</v>
      </c>
      <c r="CD80" s="2">
        <f>ROUND(SUMIF(AA73:AA78,"=40308002",GP73:GP78),2)</f>
        <v>0</v>
      </c>
      <c r="CE80" s="2">
        <f>AC80-BX80</f>
        <v>0</v>
      </c>
      <c r="CF80" s="2">
        <f>AC80-BY80</f>
        <v>0</v>
      </c>
      <c r="CG80" s="2">
        <f>BX80-BZ80</f>
        <v>0</v>
      </c>
      <c r="CH80" s="2">
        <f>AC80-BX80-BY80+BZ80</f>
        <v>0</v>
      </c>
      <c r="CI80" s="2">
        <f>BY80-BZ80</f>
        <v>0</v>
      </c>
      <c r="CJ80" s="2">
        <f>ROUND(SUMIF(AA73:AA78,"=40308002",GX73:GX78),2)</f>
        <v>0</v>
      </c>
      <c r="CK80" s="2">
        <f>ROUND(SUMIF(AA73:AA78,"=40308002",GY73:GY78),2)</f>
        <v>0</v>
      </c>
      <c r="CL80" s="2">
        <f>ROUND(SUMIF(AA73:AA78,"=40308002",GZ73:GZ78),2)</f>
        <v>0</v>
      </c>
      <c r="CM80" s="2">
        <f>ROUND(SUMIF(AA73:AA78,"=40308002",HD73:HD78),2)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812324.27</v>
      </c>
      <c r="G82" s="4" t="s">
        <v>63</v>
      </c>
      <c r="H82" s="4" t="s">
        <v>64</v>
      </c>
      <c r="I82" s="4"/>
      <c r="J82" s="4"/>
      <c r="K82" s="4">
        <v>201</v>
      </c>
      <c r="L82" s="4">
        <v>1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>
        <v>724709.55</v>
      </c>
      <c r="X82" s="4">
        <v>1</v>
      </c>
      <c r="Y82" s="4">
        <v>724709.55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0</v>
      </c>
      <c r="G83" s="4" t="s">
        <v>65</v>
      </c>
      <c r="H83" s="4" t="s">
        <v>66</v>
      </c>
      <c r="I83" s="4"/>
      <c r="J83" s="4"/>
      <c r="K83" s="4">
        <v>202</v>
      </c>
      <c r="L83" s="4">
        <v>2</v>
      </c>
      <c r="M83" s="4">
        <v>3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67</v>
      </c>
      <c r="H84" s="4" t="s">
        <v>68</v>
      </c>
      <c r="I84" s="4"/>
      <c r="J84" s="4"/>
      <c r="K84" s="4">
        <v>222</v>
      </c>
      <c r="L84" s="4">
        <v>3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0</v>
      </c>
      <c r="G85" s="4" t="s">
        <v>69</v>
      </c>
      <c r="H85" s="4" t="s">
        <v>70</v>
      </c>
      <c r="I85" s="4"/>
      <c r="J85" s="4"/>
      <c r="K85" s="4">
        <v>225</v>
      </c>
      <c r="L85" s="4">
        <v>4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0</v>
      </c>
      <c r="G86" s="4" t="s">
        <v>71</v>
      </c>
      <c r="H86" s="4" t="s">
        <v>72</v>
      </c>
      <c r="I86" s="4"/>
      <c r="J86" s="4"/>
      <c r="K86" s="4">
        <v>226</v>
      </c>
      <c r="L86" s="4">
        <v>5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73</v>
      </c>
      <c r="H87" s="4" t="s">
        <v>74</v>
      </c>
      <c r="I87" s="4"/>
      <c r="J87" s="4"/>
      <c r="K87" s="4">
        <v>227</v>
      </c>
      <c r="L87" s="4">
        <v>6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0</v>
      </c>
      <c r="G88" s="4" t="s">
        <v>75</v>
      </c>
      <c r="H88" s="4" t="s">
        <v>76</v>
      </c>
      <c r="I88" s="4"/>
      <c r="J88" s="4"/>
      <c r="K88" s="4">
        <v>228</v>
      </c>
      <c r="L88" s="4">
        <v>7</v>
      </c>
      <c r="M88" s="4">
        <v>3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77</v>
      </c>
      <c r="H89" s="4" t="s">
        <v>78</v>
      </c>
      <c r="I89" s="4"/>
      <c r="J89" s="4"/>
      <c r="K89" s="4">
        <v>216</v>
      </c>
      <c r="L89" s="4">
        <v>8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79</v>
      </c>
      <c r="H90" s="4" t="s">
        <v>80</v>
      </c>
      <c r="I90" s="4"/>
      <c r="J90" s="4"/>
      <c r="K90" s="4">
        <v>223</v>
      </c>
      <c r="L90" s="4">
        <v>9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81</v>
      </c>
      <c r="H91" s="4" t="s">
        <v>82</v>
      </c>
      <c r="I91" s="4"/>
      <c r="J91" s="4"/>
      <c r="K91" s="4">
        <v>229</v>
      </c>
      <c r="L91" s="4">
        <v>10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177238.49</v>
      </c>
      <c r="G92" s="4" t="s">
        <v>83</v>
      </c>
      <c r="H92" s="4" t="s">
        <v>84</v>
      </c>
      <c r="I92" s="4"/>
      <c r="J92" s="4"/>
      <c r="K92" s="4">
        <v>203</v>
      </c>
      <c r="L92" s="4">
        <v>11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158314.32</v>
      </c>
      <c r="X92" s="4">
        <v>1</v>
      </c>
      <c r="Y92" s="4">
        <v>158314.32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85</v>
      </c>
      <c r="H93" s="4" t="s">
        <v>86</v>
      </c>
      <c r="I93" s="4"/>
      <c r="J93" s="4"/>
      <c r="K93" s="4">
        <v>231</v>
      </c>
      <c r="L93" s="4">
        <v>12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0</v>
      </c>
      <c r="G94" s="4" t="s">
        <v>87</v>
      </c>
      <c r="H94" s="4" t="s">
        <v>88</v>
      </c>
      <c r="I94" s="4"/>
      <c r="J94" s="4"/>
      <c r="K94" s="4">
        <v>204</v>
      </c>
      <c r="L94" s="4">
        <v>13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635085.78</v>
      </c>
      <c r="G95" s="4" t="s">
        <v>89</v>
      </c>
      <c r="H95" s="4" t="s">
        <v>90</v>
      </c>
      <c r="I95" s="4"/>
      <c r="J95" s="4"/>
      <c r="K95" s="4">
        <v>205</v>
      </c>
      <c r="L95" s="4">
        <v>14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>
        <v>566395.23</v>
      </c>
      <c r="X95" s="4">
        <v>1</v>
      </c>
      <c r="Y95" s="4">
        <v>566395.23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91</v>
      </c>
      <c r="H96" s="4" t="s">
        <v>92</v>
      </c>
      <c r="I96" s="4"/>
      <c r="J96" s="4"/>
      <c r="K96" s="4">
        <v>232</v>
      </c>
      <c r="L96" s="4">
        <v>15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2400038.7200000002</v>
      </c>
      <c r="G97" s="4" t="s">
        <v>93</v>
      </c>
      <c r="H97" s="4" t="s">
        <v>94</v>
      </c>
      <c r="I97" s="4"/>
      <c r="J97" s="4"/>
      <c r="K97" s="4">
        <v>214</v>
      </c>
      <c r="L97" s="4">
        <v>16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>
        <v>2140697.62</v>
      </c>
      <c r="X97" s="4">
        <v>1</v>
      </c>
      <c r="Y97" s="4">
        <v>2140697.62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95</v>
      </c>
      <c r="H98" s="4" t="s">
        <v>96</v>
      </c>
      <c r="I98" s="4"/>
      <c r="J98" s="4"/>
      <c r="K98" s="4">
        <v>215</v>
      </c>
      <c r="L98" s="4">
        <v>17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97</v>
      </c>
      <c r="H99" s="4" t="s">
        <v>98</v>
      </c>
      <c r="I99" s="4"/>
      <c r="J99" s="4"/>
      <c r="K99" s="4">
        <v>217</v>
      </c>
      <c r="L99" s="4">
        <v>18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99</v>
      </c>
      <c r="H100" s="4" t="s">
        <v>100</v>
      </c>
      <c r="I100" s="4"/>
      <c r="J100" s="4"/>
      <c r="K100" s="4">
        <v>230</v>
      </c>
      <c r="L100" s="4">
        <v>19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101</v>
      </c>
      <c r="H101" s="4" t="s">
        <v>102</v>
      </c>
      <c r="I101" s="4"/>
      <c r="J101" s="4"/>
      <c r="K101" s="4">
        <v>206</v>
      </c>
      <c r="L101" s="4">
        <v>20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Source!U80</f>
        <v>3799.4883199999999</v>
      </c>
      <c r="G102" s="4" t="s">
        <v>103</v>
      </c>
      <c r="H102" s="4" t="s">
        <v>104</v>
      </c>
      <c r="I102" s="4"/>
      <c r="J102" s="4"/>
      <c r="K102" s="4">
        <v>207</v>
      </c>
      <c r="L102" s="4">
        <v>21</v>
      </c>
      <c r="M102" s="4">
        <v>3</v>
      </c>
      <c r="N102" s="4" t="s">
        <v>4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3393.9975999999997</v>
      </c>
      <c r="X102" s="4">
        <v>1</v>
      </c>
      <c r="Y102" s="4">
        <v>3393.9975999999997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Source!V80</f>
        <v>0</v>
      </c>
      <c r="G103" s="4" t="s">
        <v>105</v>
      </c>
      <c r="H103" s="4" t="s">
        <v>106</v>
      </c>
      <c r="I103" s="4"/>
      <c r="J103" s="4"/>
      <c r="K103" s="4">
        <v>208</v>
      </c>
      <c r="L103" s="4">
        <v>22</v>
      </c>
      <c r="M103" s="4">
        <v>3</v>
      </c>
      <c r="N103" s="4" t="s">
        <v>4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107</v>
      </c>
      <c r="H104" s="4" t="s">
        <v>108</v>
      </c>
      <c r="I104" s="4"/>
      <c r="J104" s="4"/>
      <c r="K104" s="4">
        <v>209</v>
      </c>
      <c r="L104" s="4">
        <v>23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109</v>
      </c>
      <c r="H105" s="4" t="s">
        <v>110</v>
      </c>
      <c r="I105" s="4"/>
      <c r="J105" s="4"/>
      <c r="K105" s="4">
        <v>233</v>
      </c>
      <c r="L105" s="4">
        <v>24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1206662.99</v>
      </c>
      <c r="G106" s="4" t="s">
        <v>111</v>
      </c>
      <c r="H106" s="4" t="s">
        <v>112</v>
      </c>
      <c r="I106" s="4"/>
      <c r="J106" s="4"/>
      <c r="K106" s="4">
        <v>210</v>
      </c>
      <c r="L106" s="4">
        <v>25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1076150.94</v>
      </c>
      <c r="X106" s="4">
        <v>1</v>
      </c>
      <c r="Y106" s="4">
        <v>1076150.94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381051.46</v>
      </c>
      <c r="G107" s="4" t="s">
        <v>113</v>
      </c>
      <c r="H107" s="4" t="s">
        <v>114</v>
      </c>
      <c r="I107" s="4"/>
      <c r="J107" s="4"/>
      <c r="K107" s="4">
        <v>211</v>
      </c>
      <c r="L107" s="4">
        <v>26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339837.13</v>
      </c>
      <c r="X107" s="4">
        <v>1</v>
      </c>
      <c r="Y107" s="4">
        <v>339837.13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2400038.7200000002</v>
      </c>
      <c r="G108" s="4" t="s">
        <v>115</v>
      </c>
      <c r="H108" s="4" t="s">
        <v>116</v>
      </c>
      <c r="I108" s="4"/>
      <c r="J108" s="4"/>
      <c r="K108" s="4">
        <v>224</v>
      </c>
      <c r="L108" s="4">
        <v>27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2140697.62</v>
      </c>
      <c r="X108" s="4">
        <v>1</v>
      </c>
      <c r="Y108" s="4">
        <v>2140697.62</v>
      </c>
      <c r="Z108" s="4"/>
      <c r="AA108" s="4"/>
      <c r="AB108" s="4"/>
    </row>
    <row r="110" spans="1:206" x14ac:dyDescent="0.2">
      <c r="A110" s="1">
        <v>4</v>
      </c>
      <c r="B110" s="1">
        <v>1</v>
      </c>
      <c r="C110" s="1"/>
      <c r="D110" s="1">
        <f>ROW(A120)</f>
        <v>120</v>
      </c>
      <c r="E110" s="1"/>
      <c r="F110" s="1" t="s">
        <v>131</v>
      </c>
      <c r="G110" s="1" t="s">
        <v>149</v>
      </c>
      <c r="H110" s="1" t="s">
        <v>4</v>
      </c>
      <c r="I110" s="1">
        <v>0</v>
      </c>
      <c r="J110" s="1"/>
      <c r="K110" s="1">
        <v>-1</v>
      </c>
      <c r="L110" s="1"/>
      <c r="M110" s="1" t="s">
        <v>4</v>
      </c>
      <c r="N110" s="1"/>
      <c r="O110" s="1"/>
      <c r="P110" s="1"/>
      <c r="Q110" s="1"/>
      <c r="R110" s="1"/>
      <c r="S110" s="1">
        <v>0</v>
      </c>
      <c r="T110" s="1"/>
      <c r="U110" s="1" t="s">
        <v>4</v>
      </c>
      <c r="V110" s="1">
        <v>0</v>
      </c>
      <c r="W110" s="1"/>
      <c r="X110" s="1"/>
      <c r="Y110" s="1"/>
      <c r="Z110" s="1"/>
      <c r="AA110" s="1"/>
      <c r="AB110" s="1" t="s">
        <v>4</v>
      </c>
      <c r="AC110" s="1" t="s">
        <v>4</v>
      </c>
      <c r="AD110" s="1" t="s">
        <v>4</v>
      </c>
      <c r="AE110" s="1" t="s">
        <v>4</v>
      </c>
      <c r="AF110" s="1" t="s">
        <v>4</v>
      </c>
      <c r="AG110" s="1" t="s">
        <v>4</v>
      </c>
      <c r="AH110" s="1"/>
      <c r="AI110" s="1"/>
      <c r="AJ110" s="1"/>
      <c r="AK110" s="1"/>
      <c r="AL110" s="1"/>
      <c r="AM110" s="1"/>
      <c r="AN110" s="1"/>
      <c r="AO110" s="1"/>
      <c r="AP110" s="1" t="s">
        <v>4</v>
      </c>
      <c r="AQ110" s="1" t="s">
        <v>4</v>
      </c>
      <c r="AR110" s="1" t="s">
        <v>4</v>
      </c>
      <c r="AS110" s="1"/>
      <c r="AT110" s="1"/>
      <c r="AU110" s="1"/>
      <c r="AV110" s="1"/>
      <c r="AW110" s="1"/>
      <c r="AX110" s="1"/>
      <c r="AY110" s="1"/>
      <c r="AZ110" s="1" t="s">
        <v>4</v>
      </c>
      <c r="BA110" s="1"/>
      <c r="BB110" s="1" t="s">
        <v>4</v>
      </c>
      <c r="BC110" s="1" t="s">
        <v>4</v>
      </c>
      <c r="BD110" s="1" t="s">
        <v>4</v>
      </c>
      <c r="BE110" s="1" t="s">
        <v>4</v>
      </c>
      <c r="BF110" s="1" t="s">
        <v>4</v>
      </c>
      <c r="BG110" s="1" t="s">
        <v>4</v>
      </c>
      <c r="BH110" s="1" t="s">
        <v>4</v>
      </c>
      <c r="BI110" s="1" t="s">
        <v>4</v>
      </c>
      <c r="BJ110" s="1" t="s">
        <v>4</v>
      </c>
      <c r="BK110" s="1" t="s">
        <v>4</v>
      </c>
      <c r="BL110" s="1" t="s">
        <v>4</v>
      </c>
      <c r="BM110" s="1" t="s">
        <v>4</v>
      </c>
      <c r="BN110" s="1" t="s">
        <v>4</v>
      </c>
      <c r="BO110" s="1" t="s">
        <v>4</v>
      </c>
      <c r="BP110" s="1" t="s">
        <v>4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2">
        <v>52</v>
      </c>
      <c r="B112" s="2">
        <f t="shared" ref="B112:G112" si="106">B120</f>
        <v>1</v>
      </c>
      <c r="C112" s="2">
        <f t="shared" si="106"/>
        <v>4</v>
      </c>
      <c r="D112" s="2">
        <f t="shared" si="106"/>
        <v>110</v>
      </c>
      <c r="E112" s="2">
        <f t="shared" si="106"/>
        <v>0</v>
      </c>
      <c r="F112" s="2" t="str">
        <f t="shared" si="106"/>
        <v>3</v>
      </c>
      <c r="G112" s="2" t="str">
        <f t="shared" si="106"/>
        <v>ВЛ 0,4-10 кВ</v>
      </c>
      <c r="H112" s="2"/>
      <c r="I112" s="2"/>
      <c r="J112" s="156"/>
      <c r="K112" s="2"/>
      <c r="L112" s="2"/>
      <c r="M112" s="2"/>
      <c r="N112" s="2"/>
      <c r="O112" s="2">
        <f t="shared" ref="O112:AT112" si="107">O120</f>
        <v>700813.1</v>
      </c>
      <c r="P112" s="2">
        <f t="shared" si="107"/>
        <v>0</v>
      </c>
      <c r="Q112" s="2">
        <f t="shared" si="107"/>
        <v>238958</v>
      </c>
      <c r="R112" s="2">
        <f t="shared" si="107"/>
        <v>0</v>
      </c>
      <c r="S112" s="2">
        <f t="shared" si="107"/>
        <v>461855.1</v>
      </c>
      <c r="T112" s="2">
        <f t="shared" si="107"/>
        <v>0</v>
      </c>
      <c r="U112" s="2">
        <f t="shared" si="107"/>
        <v>2973.2999999999997</v>
      </c>
      <c r="V112" s="2">
        <f t="shared" si="107"/>
        <v>0</v>
      </c>
      <c r="W112" s="2">
        <f t="shared" si="107"/>
        <v>0</v>
      </c>
      <c r="X112" s="2">
        <f t="shared" si="107"/>
        <v>840576.28</v>
      </c>
      <c r="Y112" s="2">
        <f t="shared" si="107"/>
        <v>277113.06</v>
      </c>
      <c r="Z112" s="2">
        <f t="shared" si="107"/>
        <v>0</v>
      </c>
      <c r="AA112" s="2">
        <f t="shared" si="107"/>
        <v>0</v>
      </c>
      <c r="AB112" s="2">
        <f t="shared" si="107"/>
        <v>700813.1</v>
      </c>
      <c r="AC112" s="2">
        <f t="shared" si="107"/>
        <v>0</v>
      </c>
      <c r="AD112" s="2">
        <f t="shared" si="107"/>
        <v>238958</v>
      </c>
      <c r="AE112" s="2">
        <f t="shared" si="107"/>
        <v>0</v>
      </c>
      <c r="AF112" s="2">
        <f t="shared" si="107"/>
        <v>461855.1</v>
      </c>
      <c r="AG112" s="2">
        <f t="shared" si="107"/>
        <v>0</v>
      </c>
      <c r="AH112" s="2">
        <f t="shared" si="107"/>
        <v>2973.2999999999997</v>
      </c>
      <c r="AI112" s="2">
        <f t="shared" si="107"/>
        <v>0</v>
      </c>
      <c r="AJ112" s="2">
        <f t="shared" si="107"/>
        <v>0</v>
      </c>
      <c r="AK112" s="2">
        <f t="shared" si="107"/>
        <v>840576.28</v>
      </c>
      <c r="AL112" s="2">
        <f t="shared" si="107"/>
        <v>277113.06</v>
      </c>
      <c r="AM112" s="2">
        <f t="shared" si="107"/>
        <v>0</v>
      </c>
      <c r="AN112" s="2">
        <f t="shared" si="107"/>
        <v>0</v>
      </c>
      <c r="AO112" s="2">
        <f t="shared" si="107"/>
        <v>0</v>
      </c>
      <c r="AP112" s="2">
        <f t="shared" si="107"/>
        <v>0</v>
      </c>
      <c r="AQ112" s="2">
        <f t="shared" si="107"/>
        <v>0</v>
      </c>
      <c r="AR112" s="2">
        <f t="shared" si="107"/>
        <v>1818502.44</v>
      </c>
      <c r="AS112" s="2">
        <f t="shared" si="107"/>
        <v>1818502.44</v>
      </c>
      <c r="AT112" s="2">
        <f t="shared" si="107"/>
        <v>0</v>
      </c>
      <c r="AU112" s="2">
        <f t="shared" ref="AU112:BZ112" si="108">AU120</f>
        <v>0</v>
      </c>
      <c r="AV112" s="2">
        <f t="shared" si="108"/>
        <v>0</v>
      </c>
      <c r="AW112" s="2">
        <f t="shared" si="108"/>
        <v>0</v>
      </c>
      <c r="AX112" s="2">
        <f t="shared" si="108"/>
        <v>0</v>
      </c>
      <c r="AY112" s="2">
        <f t="shared" si="108"/>
        <v>0</v>
      </c>
      <c r="AZ112" s="2">
        <f t="shared" si="108"/>
        <v>0</v>
      </c>
      <c r="BA112" s="2">
        <f t="shared" si="108"/>
        <v>0</v>
      </c>
      <c r="BB112" s="2">
        <f t="shared" si="108"/>
        <v>0</v>
      </c>
      <c r="BC112" s="2">
        <f t="shared" si="108"/>
        <v>0</v>
      </c>
      <c r="BD112" s="2">
        <f t="shared" si="108"/>
        <v>0</v>
      </c>
      <c r="BE112" s="2">
        <f t="shared" si="108"/>
        <v>0</v>
      </c>
      <c r="BF112" s="2">
        <f t="shared" si="108"/>
        <v>0</v>
      </c>
      <c r="BG112" s="2">
        <f t="shared" si="108"/>
        <v>0</v>
      </c>
      <c r="BH112" s="2">
        <f t="shared" si="108"/>
        <v>0</v>
      </c>
      <c r="BI112" s="2">
        <f t="shared" si="108"/>
        <v>0</v>
      </c>
      <c r="BJ112" s="2">
        <f t="shared" si="108"/>
        <v>0</v>
      </c>
      <c r="BK112" s="2">
        <f t="shared" si="108"/>
        <v>0</v>
      </c>
      <c r="BL112" s="2">
        <f t="shared" si="108"/>
        <v>0</v>
      </c>
      <c r="BM112" s="2">
        <f t="shared" si="108"/>
        <v>0</v>
      </c>
      <c r="BN112" s="2">
        <f t="shared" si="108"/>
        <v>0</v>
      </c>
      <c r="BO112" s="2">
        <f t="shared" si="108"/>
        <v>0</v>
      </c>
      <c r="BP112" s="2">
        <f t="shared" si="108"/>
        <v>0</v>
      </c>
      <c r="BQ112" s="2">
        <f t="shared" si="108"/>
        <v>0</v>
      </c>
      <c r="BR112" s="2">
        <f t="shared" si="108"/>
        <v>0</v>
      </c>
      <c r="BS112" s="2">
        <f t="shared" si="108"/>
        <v>0</v>
      </c>
      <c r="BT112" s="2">
        <f t="shared" si="108"/>
        <v>0</v>
      </c>
      <c r="BU112" s="2">
        <f t="shared" si="108"/>
        <v>0</v>
      </c>
      <c r="BV112" s="2">
        <f t="shared" si="108"/>
        <v>0</v>
      </c>
      <c r="BW112" s="2">
        <f t="shared" si="108"/>
        <v>0</v>
      </c>
      <c r="BX112" s="2">
        <f t="shared" si="108"/>
        <v>0</v>
      </c>
      <c r="BY112" s="2">
        <f t="shared" si="108"/>
        <v>0</v>
      </c>
      <c r="BZ112" s="2">
        <f t="shared" si="108"/>
        <v>0</v>
      </c>
      <c r="CA112" s="2">
        <f t="shared" ref="CA112:DF112" si="109">CA120</f>
        <v>1818502.44</v>
      </c>
      <c r="CB112" s="2">
        <f t="shared" si="109"/>
        <v>1818502.44</v>
      </c>
      <c r="CC112" s="2">
        <f t="shared" si="109"/>
        <v>0</v>
      </c>
      <c r="CD112" s="2">
        <f t="shared" si="109"/>
        <v>0</v>
      </c>
      <c r="CE112" s="2">
        <f t="shared" si="109"/>
        <v>0</v>
      </c>
      <c r="CF112" s="2">
        <f t="shared" si="109"/>
        <v>0</v>
      </c>
      <c r="CG112" s="2">
        <f t="shared" si="109"/>
        <v>0</v>
      </c>
      <c r="CH112" s="2">
        <f t="shared" si="109"/>
        <v>0</v>
      </c>
      <c r="CI112" s="2">
        <f t="shared" si="109"/>
        <v>0</v>
      </c>
      <c r="CJ112" s="2">
        <f t="shared" si="109"/>
        <v>0</v>
      </c>
      <c r="CK112" s="2">
        <f t="shared" si="109"/>
        <v>0</v>
      </c>
      <c r="CL112" s="2">
        <f t="shared" si="109"/>
        <v>0</v>
      </c>
      <c r="CM112" s="2">
        <f t="shared" si="109"/>
        <v>0</v>
      </c>
      <c r="CN112" s="2">
        <f t="shared" si="109"/>
        <v>0</v>
      </c>
      <c r="CO112" s="2">
        <f t="shared" si="109"/>
        <v>0</v>
      </c>
      <c r="CP112" s="2">
        <f t="shared" si="109"/>
        <v>0</v>
      </c>
      <c r="CQ112" s="2">
        <f t="shared" si="109"/>
        <v>0</v>
      </c>
      <c r="CR112" s="2">
        <f t="shared" si="109"/>
        <v>0</v>
      </c>
      <c r="CS112" s="2">
        <f t="shared" si="109"/>
        <v>0</v>
      </c>
      <c r="CT112" s="2">
        <f t="shared" si="109"/>
        <v>0</v>
      </c>
      <c r="CU112" s="2">
        <f t="shared" si="109"/>
        <v>0</v>
      </c>
      <c r="CV112" s="2">
        <f t="shared" si="109"/>
        <v>0</v>
      </c>
      <c r="CW112" s="2">
        <f t="shared" si="109"/>
        <v>0</v>
      </c>
      <c r="CX112" s="2">
        <f t="shared" si="109"/>
        <v>0</v>
      </c>
      <c r="CY112" s="2">
        <f t="shared" si="109"/>
        <v>0</v>
      </c>
      <c r="CZ112" s="2">
        <f t="shared" si="109"/>
        <v>0</v>
      </c>
      <c r="DA112" s="2">
        <f t="shared" si="109"/>
        <v>0</v>
      </c>
      <c r="DB112" s="2">
        <f t="shared" si="109"/>
        <v>0</v>
      </c>
      <c r="DC112" s="2">
        <f t="shared" si="109"/>
        <v>0</v>
      </c>
      <c r="DD112" s="2">
        <f t="shared" si="109"/>
        <v>0</v>
      </c>
      <c r="DE112" s="2">
        <f t="shared" si="109"/>
        <v>0</v>
      </c>
      <c r="DF112" s="2">
        <f t="shared" si="109"/>
        <v>0</v>
      </c>
      <c r="DG112" s="3">
        <f t="shared" ref="DG112:EL112" si="110">DG120</f>
        <v>0</v>
      </c>
      <c r="DH112" s="3">
        <f t="shared" si="110"/>
        <v>0</v>
      </c>
      <c r="DI112" s="3">
        <f t="shared" si="110"/>
        <v>0</v>
      </c>
      <c r="DJ112" s="3">
        <f t="shared" si="110"/>
        <v>0</v>
      </c>
      <c r="DK112" s="3">
        <f t="shared" si="110"/>
        <v>0</v>
      </c>
      <c r="DL112" s="3">
        <f t="shared" si="110"/>
        <v>0</v>
      </c>
      <c r="DM112" s="3">
        <f t="shared" si="110"/>
        <v>0</v>
      </c>
      <c r="DN112" s="3">
        <f t="shared" si="110"/>
        <v>0</v>
      </c>
      <c r="DO112" s="3">
        <f t="shared" si="110"/>
        <v>0</v>
      </c>
      <c r="DP112" s="3">
        <f t="shared" si="110"/>
        <v>0</v>
      </c>
      <c r="DQ112" s="3">
        <f t="shared" si="110"/>
        <v>0</v>
      </c>
      <c r="DR112" s="3">
        <f t="shared" si="110"/>
        <v>0</v>
      </c>
      <c r="DS112" s="3">
        <f t="shared" si="110"/>
        <v>0</v>
      </c>
      <c r="DT112" s="3">
        <f t="shared" si="110"/>
        <v>0</v>
      </c>
      <c r="DU112" s="3">
        <f t="shared" si="110"/>
        <v>0</v>
      </c>
      <c r="DV112" s="3">
        <f t="shared" si="110"/>
        <v>0</v>
      </c>
      <c r="DW112" s="3">
        <f t="shared" si="110"/>
        <v>0</v>
      </c>
      <c r="DX112" s="3">
        <f t="shared" si="110"/>
        <v>0</v>
      </c>
      <c r="DY112" s="3">
        <f t="shared" si="110"/>
        <v>0</v>
      </c>
      <c r="DZ112" s="3">
        <f t="shared" si="110"/>
        <v>0</v>
      </c>
      <c r="EA112" s="3">
        <f t="shared" si="110"/>
        <v>0</v>
      </c>
      <c r="EB112" s="3">
        <f t="shared" si="110"/>
        <v>0</v>
      </c>
      <c r="EC112" s="3">
        <f t="shared" si="110"/>
        <v>0</v>
      </c>
      <c r="ED112" s="3">
        <f t="shared" si="110"/>
        <v>0</v>
      </c>
      <c r="EE112" s="3">
        <f t="shared" si="110"/>
        <v>0</v>
      </c>
      <c r="EF112" s="3">
        <f t="shared" si="110"/>
        <v>0</v>
      </c>
      <c r="EG112" s="3">
        <f t="shared" si="110"/>
        <v>0</v>
      </c>
      <c r="EH112" s="3">
        <f t="shared" si="110"/>
        <v>0</v>
      </c>
      <c r="EI112" s="3">
        <f t="shared" si="110"/>
        <v>0</v>
      </c>
      <c r="EJ112" s="3">
        <f t="shared" si="110"/>
        <v>0</v>
      </c>
      <c r="EK112" s="3">
        <f t="shared" si="110"/>
        <v>0</v>
      </c>
      <c r="EL112" s="3">
        <f t="shared" si="110"/>
        <v>0</v>
      </c>
      <c r="EM112" s="3">
        <f t="shared" ref="EM112:FR112" si="111">EM120</f>
        <v>0</v>
      </c>
      <c r="EN112" s="3">
        <f t="shared" si="111"/>
        <v>0</v>
      </c>
      <c r="EO112" s="3">
        <f t="shared" si="111"/>
        <v>0</v>
      </c>
      <c r="EP112" s="3">
        <f t="shared" si="111"/>
        <v>0</v>
      </c>
      <c r="EQ112" s="3">
        <f t="shared" si="111"/>
        <v>0</v>
      </c>
      <c r="ER112" s="3">
        <f t="shared" si="111"/>
        <v>0</v>
      </c>
      <c r="ES112" s="3">
        <f t="shared" si="111"/>
        <v>0</v>
      </c>
      <c r="ET112" s="3">
        <f t="shared" si="111"/>
        <v>0</v>
      </c>
      <c r="EU112" s="3">
        <f t="shared" si="111"/>
        <v>0</v>
      </c>
      <c r="EV112" s="3">
        <f t="shared" si="111"/>
        <v>0</v>
      </c>
      <c r="EW112" s="3">
        <f t="shared" si="111"/>
        <v>0</v>
      </c>
      <c r="EX112" s="3">
        <f t="shared" si="111"/>
        <v>0</v>
      </c>
      <c r="EY112" s="3">
        <f t="shared" si="111"/>
        <v>0</v>
      </c>
      <c r="EZ112" s="3">
        <f t="shared" si="111"/>
        <v>0</v>
      </c>
      <c r="FA112" s="3">
        <f t="shared" si="111"/>
        <v>0</v>
      </c>
      <c r="FB112" s="3">
        <f t="shared" si="111"/>
        <v>0</v>
      </c>
      <c r="FC112" s="3">
        <f t="shared" si="111"/>
        <v>0</v>
      </c>
      <c r="FD112" s="3">
        <f t="shared" si="111"/>
        <v>0</v>
      </c>
      <c r="FE112" s="3">
        <f t="shared" si="111"/>
        <v>0</v>
      </c>
      <c r="FF112" s="3">
        <f t="shared" si="111"/>
        <v>0</v>
      </c>
      <c r="FG112" s="3">
        <f t="shared" si="111"/>
        <v>0</v>
      </c>
      <c r="FH112" s="3">
        <f t="shared" si="111"/>
        <v>0</v>
      </c>
      <c r="FI112" s="3">
        <f t="shared" si="111"/>
        <v>0</v>
      </c>
      <c r="FJ112" s="3">
        <f t="shared" si="111"/>
        <v>0</v>
      </c>
      <c r="FK112" s="3">
        <f t="shared" si="111"/>
        <v>0</v>
      </c>
      <c r="FL112" s="3">
        <f t="shared" si="111"/>
        <v>0</v>
      </c>
      <c r="FM112" s="3">
        <f t="shared" si="111"/>
        <v>0</v>
      </c>
      <c r="FN112" s="3">
        <f t="shared" si="111"/>
        <v>0</v>
      </c>
      <c r="FO112" s="3">
        <f t="shared" si="111"/>
        <v>0</v>
      </c>
      <c r="FP112" s="3">
        <f t="shared" si="111"/>
        <v>0</v>
      </c>
      <c r="FQ112" s="3">
        <f t="shared" si="111"/>
        <v>0</v>
      </c>
      <c r="FR112" s="3">
        <f t="shared" si="111"/>
        <v>0</v>
      </c>
      <c r="FS112" s="3">
        <f t="shared" ref="FS112:GX112" si="112">FS120</f>
        <v>0</v>
      </c>
      <c r="FT112" s="3">
        <f t="shared" si="112"/>
        <v>0</v>
      </c>
      <c r="FU112" s="3">
        <f t="shared" si="112"/>
        <v>0</v>
      </c>
      <c r="FV112" s="3">
        <f t="shared" si="112"/>
        <v>0</v>
      </c>
      <c r="FW112" s="3">
        <f t="shared" si="112"/>
        <v>0</v>
      </c>
      <c r="FX112" s="3">
        <f t="shared" si="112"/>
        <v>0</v>
      </c>
      <c r="FY112" s="3">
        <f t="shared" si="112"/>
        <v>0</v>
      </c>
      <c r="FZ112" s="3">
        <f t="shared" si="112"/>
        <v>0</v>
      </c>
      <c r="GA112" s="3">
        <f t="shared" si="112"/>
        <v>0</v>
      </c>
      <c r="GB112" s="3">
        <f t="shared" si="112"/>
        <v>0</v>
      </c>
      <c r="GC112" s="3">
        <f t="shared" si="112"/>
        <v>0</v>
      </c>
      <c r="GD112" s="3">
        <f t="shared" si="112"/>
        <v>0</v>
      </c>
      <c r="GE112" s="3">
        <f t="shared" si="112"/>
        <v>0</v>
      </c>
      <c r="GF112" s="3">
        <f t="shared" si="112"/>
        <v>0</v>
      </c>
      <c r="GG112" s="3">
        <f t="shared" si="112"/>
        <v>0</v>
      </c>
      <c r="GH112" s="3">
        <f t="shared" si="112"/>
        <v>0</v>
      </c>
      <c r="GI112" s="3">
        <f t="shared" si="112"/>
        <v>0</v>
      </c>
      <c r="GJ112" s="3">
        <f t="shared" si="112"/>
        <v>0</v>
      </c>
      <c r="GK112" s="3">
        <f t="shared" si="112"/>
        <v>0</v>
      </c>
      <c r="GL112" s="3">
        <f t="shared" si="112"/>
        <v>0</v>
      </c>
      <c r="GM112" s="3">
        <f t="shared" si="112"/>
        <v>0</v>
      </c>
      <c r="GN112" s="3">
        <f t="shared" si="112"/>
        <v>0</v>
      </c>
      <c r="GO112" s="3">
        <f t="shared" si="112"/>
        <v>0</v>
      </c>
      <c r="GP112" s="3">
        <f t="shared" si="112"/>
        <v>0</v>
      </c>
      <c r="GQ112" s="3">
        <f t="shared" si="112"/>
        <v>0</v>
      </c>
      <c r="GR112" s="3">
        <f t="shared" si="112"/>
        <v>0</v>
      </c>
      <c r="GS112" s="3">
        <f t="shared" si="112"/>
        <v>0</v>
      </c>
      <c r="GT112" s="3">
        <f t="shared" si="112"/>
        <v>0</v>
      </c>
      <c r="GU112" s="3">
        <f t="shared" si="112"/>
        <v>0</v>
      </c>
      <c r="GV112" s="3">
        <f t="shared" si="112"/>
        <v>0</v>
      </c>
      <c r="GW112" s="3">
        <f t="shared" si="112"/>
        <v>0</v>
      </c>
      <c r="GX112" s="3">
        <f t="shared" si="112"/>
        <v>0</v>
      </c>
    </row>
    <row r="114" spans="1:245" x14ac:dyDescent="0.2">
      <c r="A114">
        <v>17</v>
      </c>
      <c r="B114">
        <v>1</v>
      </c>
      <c r="C114">
        <f>ROW(SmtRes!A34)</f>
        <v>34</v>
      </c>
      <c r="D114">
        <f>ROW(EtalonRes!A34)</f>
        <v>34</v>
      </c>
      <c r="E114" t="s">
        <v>13</v>
      </c>
      <c r="F114" t="s">
        <v>150</v>
      </c>
      <c r="G114" t="s">
        <v>151</v>
      </c>
      <c r="H114" t="s">
        <v>152</v>
      </c>
      <c r="I114">
        <v>500</v>
      </c>
      <c r="J114">
        <v>0</v>
      </c>
      <c r="K114">
        <v>2100</v>
      </c>
      <c r="O114">
        <f>ROUND(CP114,2)</f>
        <v>231035</v>
      </c>
      <c r="P114">
        <f>ROUND(CQ114*I114,2)</f>
        <v>0</v>
      </c>
      <c r="Q114">
        <f>ROUND(CR114*I114,2)</f>
        <v>71175</v>
      </c>
      <c r="R114">
        <f>ROUND(CS114*I114,2)</f>
        <v>0</v>
      </c>
      <c r="S114">
        <f>ROUND(CT114*I114,2)</f>
        <v>159860</v>
      </c>
      <c r="T114">
        <f>ROUND(CU114*I114,2)</f>
        <v>0</v>
      </c>
      <c r="U114">
        <f>CV114*I114</f>
        <v>965</v>
      </c>
      <c r="V114">
        <f>CW114*I114</f>
        <v>0</v>
      </c>
      <c r="W114">
        <f>ROUND(CX114*I114,2)</f>
        <v>0</v>
      </c>
      <c r="X114">
        <f t="shared" ref="X114:Y118" si="113">ROUND(CY114,2)</f>
        <v>290945.2</v>
      </c>
      <c r="Y114">
        <f t="shared" si="113"/>
        <v>95916</v>
      </c>
      <c r="AA114">
        <v>40308002</v>
      </c>
      <c r="AB114">
        <f>ROUND((AC114+AD114+AF114),6)</f>
        <v>462.07</v>
      </c>
      <c r="AC114">
        <f>ROUND((ES114),6)</f>
        <v>0</v>
      </c>
      <c r="AD114">
        <f>ROUND((((ET114)-(EU114))+AE114),6)</f>
        <v>142.35</v>
      </c>
      <c r="AE114">
        <f t="shared" ref="AE114:AF118" si="114">ROUND((EU114),6)</f>
        <v>0</v>
      </c>
      <c r="AF114">
        <f t="shared" si="114"/>
        <v>319.72000000000003</v>
      </c>
      <c r="AG114">
        <f>ROUND((AP114),6)</f>
        <v>0</v>
      </c>
      <c r="AH114">
        <f t="shared" ref="AH114:AI118" si="115">(EW114)</f>
        <v>1.93</v>
      </c>
      <c r="AI114">
        <f t="shared" si="115"/>
        <v>0</v>
      </c>
      <c r="AJ114">
        <f>(AS114)</f>
        <v>0</v>
      </c>
      <c r="AK114">
        <v>462.07000000000005</v>
      </c>
      <c r="AL114">
        <v>0</v>
      </c>
      <c r="AM114">
        <v>142.35</v>
      </c>
      <c r="AN114">
        <v>0</v>
      </c>
      <c r="AO114">
        <v>319.72000000000003</v>
      </c>
      <c r="AP114">
        <v>0</v>
      </c>
      <c r="AQ114">
        <v>1.93</v>
      </c>
      <c r="AR114">
        <v>0</v>
      </c>
      <c r="AS114">
        <v>0</v>
      </c>
      <c r="AT114">
        <v>182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4</v>
      </c>
      <c r="BE114" t="s">
        <v>4</v>
      </c>
      <c r="BF114" t="s">
        <v>4</v>
      </c>
      <c r="BG114" t="s">
        <v>4</v>
      </c>
      <c r="BH114">
        <v>0</v>
      </c>
      <c r="BI114">
        <v>1</v>
      </c>
      <c r="BJ114" t="s">
        <v>153</v>
      </c>
      <c r="BM114">
        <v>350002</v>
      </c>
      <c r="BN114">
        <v>0</v>
      </c>
      <c r="BO114" t="s">
        <v>4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</v>
      </c>
      <c r="BZ114">
        <v>182</v>
      </c>
      <c r="CA114">
        <v>60</v>
      </c>
      <c r="CB114" t="s">
        <v>4</v>
      </c>
      <c r="CE114">
        <v>0</v>
      </c>
      <c r="CF114">
        <v>0</v>
      </c>
      <c r="CG114">
        <v>0</v>
      </c>
      <c r="CM114">
        <v>0</v>
      </c>
      <c r="CN114" t="s">
        <v>4</v>
      </c>
      <c r="CO114">
        <v>0</v>
      </c>
      <c r="CP114">
        <f>(P114+Q114+S114)</f>
        <v>231035</v>
      </c>
      <c r="CQ114">
        <f>AC114*BC114</f>
        <v>0</v>
      </c>
      <c r="CR114">
        <f>AD114*BB114</f>
        <v>142.35</v>
      </c>
      <c r="CS114">
        <f>AE114*BS114</f>
        <v>0</v>
      </c>
      <c r="CT114">
        <f>AF114*BA114</f>
        <v>319.72000000000003</v>
      </c>
      <c r="CU114">
        <f t="shared" ref="CU114:CX118" si="116">AG114</f>
        <v>0</v>
      </c>
      <c r="CV114">
        <f t="shared" si="116"/>
        <v>1.93</v>
      </c>
      <c r="CW114">
        <f t="shared" si="116"/>
        <v>0</v>
      </c>
      <c r="CX114">
        <f t="shared" si="116"/>
        <v>0</v>
      </c>
      <c r="CY114">
        <f>(((S114+R114)*AT114)/100)</f>
        <v>290945.2</v>
      </c>
      <c r="CZ114">
        <f>(((S114+R114)*AU114)/100)</f>
        <v>95916</v>
      </c>
      <c r="DC114" t="s">
        <v>4</v>
      </c>
      <c r="DD114" t="s">
        <v>4</v>
      </c>
      <c r="DE114" t="s">
        <v>4</v>
      </c>
      <c r="DF114" t="s">
        <v>4</v>
      </c>
      <c r="DG114" t="s">
        <v>4</v>
      </c>
      <c r="DH114" t="s">
        <v>4</v>
      </c>
      <c r="DI114" t="s">
        <v>4</v>
      </c>
      <c r="DJ114" t="s">
        <v>4</v>
      </c>
      <c r="DK114" t="s">
        <v>4</v>
      </c>
      <c r="DL114" t="s">
        <v>4</v>
      </c>
      <c r="DM114" t="s">
        <v>4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152</v>
      </c>
      <c r="DW114" t="s">
        <v>152</v>
      </c>
      <c r="DX114">
        <v>1</v>
      </c>
      <c r="DZ114" t="s">
        <v>4</v>
      </c>
      <c r="EA114" t="s">
        <v>4</v>
      </c>
      <c r="EB114" t="s">
        <v>4</v>
      </c>
      <c r="EC114" t="s">
        <v>4</v>
      </c>
      <c r="EE114">
        <v>39737106</v>
      </c>
      <c r="EF114">
        <v>1</v>
      </c>
      <c r="EG114" t="s">
        <v>20</v>
      </c>
      <c r="EH114">
        <v>0</v>
      </c>
      <c r="EI114" t="s">
        <v>4</v>
      </c>
      <c r="EJ114">
        <v>1</v>
      </c>
      <c r="EK114">
        <v>350002</v>
      </c>
      <c r="EL114" t="s">
        <v>154</v>
      </c>
      <c r="EM114" t="s">
        <v>155</v>
      </c>
      <c r="EO114" t="s">
        <v>4</v>
      </c>
      <c r="EQ114">
        <v>0</v>
      </c>
      <c r="ER114">
        <v>462.07000000000005</v>
      </c>
      <c r="ES114">
        <v>0</v>
      </c>
      <c r="ET114">
        <v>142.35</v>
      </c>
      <c r="EU114">
        <v>0</v>
      </c>
      <c r="EV114">
        <v>319.72000000000003</v>
      </c>
      <c r="EW114">
        <v>1.93</v>
      </c>
      <c r="EX114">
        <v>0</v>
      </c>
      <c r="EY114">
        <v>0</v>
      </c>
      <c r="FQ114">
        <v>0</v>
      </c>
      <c r="FR114">
        <f>ROUND(IF(AND(BH114=3,BI114=3),P114,0),2)</f>
        <v>0</v>
      </c>
      <c r="FS114">
        <v>0</v>
      </c>
      <c r="FX114">
        <v>182</v>
      </c>
      <c r="FY114">
        <v>60</v>
      </c>
      <c r="GA114" t="s">
        <v>4</v>
      </c>
      <c r="GD114">
        <v>1</v>
      </c>
      <c r="GF114">
        <v>292025037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617896.19999999995</v>
      </c>
      <c r="GN114">
        <f>IF(OR(BI114=0,BI114=1),ROUND(O114+X114+Y114,2),0)</f>
        <v>617896.19999999995</v>
      </c>
      <c r="GO114">
        <f>IF(BI114=2,ROUND(O114+X114+Y114,2),0)</f>
        <v>0</v>
      </c>
      <c r="GP114">
        <f>IF(BI114=4,ROUND(O114+X114+Y114,2)+GX114,0)</f>
        <v>0</v>
      </c>
      <c r="GR114">
        <v>0</v>
      </c>
      <c r="GS114">
        <v>3</v>
      </c>
      <c r="GT114">
        <v>0</v>
      </c>
      <c r="GU114" t="s">
        <v>4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4</v>
      </c>
      <c r="HF114" t="s">
        <v>4</v>
      </c>
      <c r="HM114" t="s">
        <v>4</v>
      </c>
      <c r="HN114" t="s">
        <v>4</v>
      </c>
      <c r="HO114" t="s">
        <v>4</v>
      </c>
      <c r="HP114" t="s">
        <v>4</v>
      </c>
      <c r="HQ114" t="s">
        <v>4</v>
      </c>
      <c r="IK114">
        <v>0</v>
      </c>
    </row>
    <row r="115" spans="1:245" x14ac:dyDescent="0.2">
      <c r="A115">
        <v>17</v>
      </c>
      <c r="B115">
        <v>1</v>
      </c>
      <c r="C115">
        <f>ROW(SmtRes!A37)</f>
        <v>37</v>
      </c>
      <c r="D115">
        <f>ROW(EtalonRes!A37)</f>
        <v>37</v>
      </c>
      <c r="E115" t="s">
        <v>117</v>
      </c>
      <c r="F115" t="s">
        <v>156</v>
      </c>
      <c r="G115" t="s">
        <v>157</v>
      </c>
      <c r="H115" t="s">
        <v>127</v>
      </c>
      <c r="I115">
        <v>840</v>
      </c>
      <c r="J115">
        <v>0</v>
      </c>
      <c r="K115">
        <v>450</v>
      </c>
      <c r="O115">
        <f>ROUND(CP115,2)</f>
        <v>197811.6</v>
      </c>
      <c r="P115">
        <f>ROUND(CQ115*I115,2)</f>
        <v>0</v>
      </c>
      <c r="Q115">
        <f>ROUND(CR115*I115,2)</f>
        <v>67452</v>
      </c>
      <c r="R115">
        <f>ROUND(CS115*I115,2)</f>
        <v>0</v>
      </c>
      <c r="S115">
        <f>ROUND(CT115*I115,2)</f>
        <v>130359.6</v>
      </c>
      <c r="T115">
        <f>ROUND(CU115*I115,2)</f>
        <v>0</v>
      </c>
      <c r="U115">
        <f>CV115*I115</f>
        <v>907.2</v>
      </c>
      <c r="V115">
        <f>CW115*I115</f>
        <v>0</v>
      </c>
      <c r="W115">
        <f>ROUND(CX115*I115,2)</f>
        <v>0</v>
      </c>
      <c r="X115">
        <f t="shared" si="113"/>
        <v>237254.47</v>
      </c>
      <c r="Y115">
        <f t="shared" si="113"/>
        <v>78215.759999999995</v>
      </c>
      <c r="AA115">
        <v>40308002</v>
      </c>
      <c r="AB115">
        <f>ROUND((AC115+AD115+AF115),6)</f>
        <v>235.49</v>
      </c>
      <c r="AC115">
        <f>ROUND((ES115),6)</f>
        <v>0</v>
      </c>
      <c r="AD115">
        <f>ROUND((((ET115)-(EU115))+AE115),6)</f>
        <v>80.3</v>
      </c>
      <c r="AE115">
        <f t="shared" si="114"/>
        <v>0</v>
      </c>
      <c r="AF115">
        <f t="shared" si="114"/>
        <v>155.19</v>
      </c>
      <c r="AG115">
        <f>ROUND((AP115),6)</f>
        <v>0</v>
      </c>
      <c r="AH115">
        <f t="shared" si="115"/>
        <v>1.08</v>
      </c>
      <c r="AI115">
        <f t="shared" si="115"/>
        <v>0</v>
      </c>
      <c r="AJ115">
        <f>(AS115)</f>
        <v>0</v>
      </c>
      <c r="AK115">
        <v>235.49</v>
      </c>
      <c r="AL115">
        <v>0</v>
      </c>
      <c r="AM115">
        <v>80.3</v>
      </c>
      <c r="AN115">
        <v>0</v>
      </c>
      <c r="AO115">
        <v>155.19</v>
      </c>
      <c r="AP115">
        <v>0</v>
      </c>
      <c r="AQ115">
        <v>1.08</v>
      </c>
      <c r="AR115">
        <v>0</v>
      </c>
      <c r="AS115">
        <v>0</v>
      </c>
      <c r="AT115">
        <v>182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4</v>
      </c>
      <c r="BE115" t="s">
        <v>4</v>
      </c>
      <c r="BF115" t="s">
        <v>4</v>
      </c>
      <c r="BG115" t="s">
        <v>4</v>
      </c>
      <c r="BH115">
        <v>0</v>
      </c>
      <c r="BI115">
        <v>1</v>
      </c>
      <c r="BJ115" t="s">
        <v>158</v>
      </c>
      <c r="BM115">
        <v>350002</v>
      </c>
      <c r="BN115">
        <v>0</v>
      </c>
      <c r="BO115" t="s">
        <v>4</v>
      </c>
      <c r="BP115">
        <v>0</v>
      </c>
      <c r="BQ115">
        <v>1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182</v>
      </c>
      <c r="CA115">
        <v>60</v>
      </c>
      <c r="CB115" t="s">
        <v>4</v>
      </c>
      <c r="CE115">
        <v>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>(P115+Q115+S115)</f>
        <v>197811.6</v>
      </c>
      <c r="CQ115">
        <f>AC115*BC115</f>
        <v>0</v>
      </c>
      <c r="CR115">
        <f>AD115*BB115</f>
        <v>80.3</v>
      </c>
      <c r="CS115">
        <f>AE115*BS115</f>
        <v>0</v>
      </c>
      <c r="CT115">
        <f>AF115*BA115</f>
        <v>155.19</v>
      </c>
      <c r="CU115">
        <f t="shared" si="116"/>
        <v>0</v>
      </c>
      <c r="CV115">
        <f t="shared" si="116"/>
        <v>1.08</v>
      </c>
      <c r="CW115">
        <f t="shared" si="116"/>
        <v>0</v>
      </c>
      <c r="CX115">
        <f t="shared" si="116"/>
        <v>0</v>
      </c>
      <c r="CY115">
        <f>(((S115+R115)*AT115)/100)</f>
        <v>237254.47199999998</v>
      </c>
      <c r="CZ115">
        <f>(((S115+R115)*AU115)/100)</f>
        <v>78215.759999999995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127</v>
      </c>
      <c r="DW115" t="s">
        <v>127</v>
      </c>
      <c r="DX115">
        <v>1</v>
      </c>
      <c r="DZ115" t="s">
        <v>4</v>
      </c>
      <c r="EA115" t="s">
        <v>4</v>
      </c>
      <c r="EB115" t="s">
        <v>4</v>
      </c>
      <c r="EC115" t="s">
        <v>4</v>
      </c>
      <c r="EE115">
        <v>39737106</v>
      </c>
      <c r="EF115">
        <v>1</v>
      </c>
      <c r="EG115" t="s">
        <v>20</v>
      </c>
      <c r="EH115">
        <v>0</v>
      </c>
      <c r="EI115" t="s">
        <v>4</v>
      </c>
      <c r="EJ115">
        <v>1</v>
      </c>
      <c r="EK115">
        <v>350002</v>
      </c>
      <c r="EL115" t="s">
        <v>154</v>
      </c>
      <c r="EM115" t="s">
        <v>155</v>
      </c>
      <c r="EO115" t="s">
        <v>4</v>
      </c>
      <c r="EQ115">
        <v>0</v>
      </c>
      <c r="ER115">
        <v>235.49</v>
      </c>
      <c r="ES115">
        <v>0</v>
      </c>
      <c r="ET115">
        <v>80.3</v>
      </c>
      <c r="EU115">
        <v>0</v>
      </c>
      <c r="EV115">
        <v>155.19</v>
      </c>
      <c r="EW115">
        <v>1.08</v>
      </c>
      <c r="EX115">
        <v>0</v>
      </c>
      <c r="EY115">
        <v>0</v>
      </c>
      <c r="FQ115">
        <v>0</v>
      </c>
      <c r="FR115">
        <f>ROUND(IF(AND(BH115=3,BI115=3),P115,0),2)</f>
        <v>0</v>
      </c>
      <c r="FS115">
        <v>0</v>
      </c>
      <c r="FX115">
        <v>182</v>
      </c>
      <c r="FY115">
        <v>60</v>
      </c>
      <c r="GA115" t="s">
        <v>4</v>
      </c>
      <c r="GD115">
        <v>1</v>
      </c>
      <c r="GF115">
        <v>-1121186074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513281.83</v>
      </c>
      <c r="GN115">
        <f>IF(OR(BI115=0,BI115=1),ROUND(O115+X115+Y115,2),0)</f>
        <v>513281.83</v>
      </c>
      <c r="GO115">
        <f>IF(BI115=2,ROUND(O115+X115+Y115,2),0)</f>
        <v>0</v>
      </c>
      <c r="GP115">
        <f>IF(BI115=4,ROUND(O115+X115+Y115,2)+GX115,0)</f>
        <v>0</v>
      </c>
      <c r="GR115">
        <v>0</v>
      </c>
      <c r="GS115">
        <v>3</v>
      </c>
      <c r="GT115">
        <v>0</v>
      </c>
      <c r="GU115" t="s">
        <v>4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4</v>
      </c>
      <c r="HF115" t="s">
        <v>4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6" spans="1:245" x14ac:dyDescent="0.2">
      <c r="A116">
        <v>17</v>
      </c>
      <c r="B116">
        <v>1</v>
      </c>
      <c r="C116">
        <f>ROW(SmtRes!A40)</f>
        <v>40</v>
      </c>
      <c r="D116">
        <f>ROW(EtalonRes!A40)</f>
        <v>40</v>
      </c>
      <c r="E116" t="s">
        <v>131</v>
      </c>
      <c r="F116" t="s">
        <v>159</v>
      </c>
      <c r="G116" t="s">
        <v>160</v>
      </c>
      <c r="H116" t="s">
        <v>127</v>
      </c>
      <c r="I116">
        <v>700</v>
      </c>
      <c r="J116">
        <v>0</v>
      </c>
      <c r="K116">
        <v>1700</v>
      </c>
      <c r="O116">
        <f>ROUND(CP116,2)</f>
        <v>118209</v>
      </c>
      <c r="P116">
        <f>ROUND(CQ116*I116,2)</f>
        <v>0</v>
      </c>
      <c r="Q116">
        <f>ROUND(CR116*I116,2)</f>
        <v>53655</v>
      </c>
      <c r="R116">
        <f>ROUND(CS116*I116,2)</f>
        <v>0</v>
      </c>
      <c r="S116">
        <f>ROUND(CT116*I116,2)</f>
        <v>64554</v>
      </c>
      <c r="T116">
        <f>ROUND(CU116*I116,2)</f>
        <v>0</v>
      </c>
      <c r="U116">
        <f>CV116*I116</f>
        <v>434</v>
      </c>
      <c r="V116">
        <f>CW116*I116</f>
        <v>0</v>
      </c>
      <c r="W116">
        <f>ROUND(CX116*I116,2)</f>
        <v>0</v>
      </c>
      <c r="X116">
        <f t="shared" si="113"/>
        <v>117488.28</v>
      </c>
      <c r="Y116">
        <f t="shared" si="113"/>
        <v>38732.400000000001</v>
      </c>
      <c r="AA116">
        <v>40308002</v>
      </c>
      <c r="AB116">
        <f>ROUND((AC116+AD116+AF116),6)</f>
        <v>168.87</v>
      </c>
      <c r="AC116">
        <f>ROUND((ES116),6)</f>
        <v>0</v>
      </c>
      <c r="AD116">
        <f>ROUND((((ET116)-(EU116))+AE116),6)</f>
        <v>76.650000000000006</v>
      </c>
      <c r="AE116">
        <f t="shared" si="114"/>
        <v>0</v>
      </c>
      <c r="AF116">
        <f t="shared" si="114"/>
        <v>92.22</v>
      </c>
      <c r="AG116">
        <f>ROUND((AP116),6)</f>
        <v>0</v>
      </c>
      <c r="AH116">
        <f t="shared" si="115"/>
        <v>0.62</v>
      </c>
      <c r="AI116">
        <f t="shared" si="115"/>
        <v>0</v>
      </c>
      <c r="AJ116">
        <f>(AS116)</f>
        <v>0</v>
      </c>
      <c r="AK116">
        <v>168.87</v>
      </c>
      <c r="AL116">
        <v>0</v>
      </c>
      <c r="AM116">
        <v>76.650000000000006</v>
      </c>
      <c r="AN116">
        <v>0</v>
      </c>
      <c r="AO116">
        <v>92.22</v>
      </c>
      <c r="AP116">
        <v>0</v>
      </c>
      <c r="AQ116">
        <v>0.62</v>
      </c>
      <c r="AR116">
        <v>0</v>
      </c>
      <c r="AS116">
        <v>0</v>
      </c>
      <c r="AT116">
        <v>182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4</v>
      </c>
      <c r="BE116" t="s">
        <v>4</v>
      </c>
      <c r="BF116" t="s">
        <v>4</v>
      </c>
      <c r="BG116" t="s">
        <v>4</v>
      </c>
      <c r="BH116">
        <v>0</v>
      </c>
      <c r="BI116">
        <v>1</v>
      </c>
      <c r="BJ116" t="s">
        <v>161</v>
      </c>
      <c r="BM116">
        <v>350002</v>
      </c>
      <c r="BN116">
        <v>0</v>
      </c>
      <c r="BO116" t="s">
        <v>4</v>
      </c>
      <c r="BP116">
        <v>0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4</v>
      </c>
      <c r="BZ116">
        <v>182</v>
      </c>
      <c r="CA116">
        <v>60</v>
      </c>
      <c r="CB116" t="s">
        <v>4</v>
      </c>
      <c r="CE116">
        <v>0</v>
      </c>
      <c r="CF116">
        <v>0</v>
      </c>
      <c r="CG116">
        <v>0</v>
      </c>
      <c r="CM116">
        <v>0</v>
      </c>
      <c r="CN116" t="s">
        <v>4</v>
      </c>
      <c r="CO116">
        <v>0</v>
      </c>
      <c r="CP116">
        <f>(P116+Q116+S116)</f>
        <v>118209</v>
      </c>
      <c r="CQ116">
        <f>AC116*BC116</f>
        <v>0</v>
      </c>
      <c r="CR116">
        <f>AD116*BB116</f>
        <v>76.650000000000006</v>
      </c>
      <c r="CS116">
        <f>AE116*BS116</f>
        <v>0</v>
      </c>
      <c r="CT116">
        <f>AF116*BA116</f>
        <v>92.22</v>
      </c>
      <c r="CU116">
        <f t="shared" si="116"/>
        <v>0</v>
      </c>
      <c r="CV116">
        <f t="shared" si="116"/>
        <v>0.62</v>
      </c>
      <c r="CW116">
        <f t="shared" si="116"/>
        <v>0</v>
      </c>
      <c r="CX116">
        <f t="shared" si="116"/>
        <v>0</v>
      </c>
      <c r="CY116">
        <f>(((S116+R116)*AT116)/100)</f>
        <v>117488.28</v>
      </c>
      <c r="CZ116">
        <f>(((S116+R116)*AU116)/100)</f>
        <v>38732.400000000001</v>
      </c>
      <c r="DC116" t="s">
        <v>4</v>
      </c>
      <c r="DD116" t="s">
        <v>4</v>
      </c>
      <c r="DE116" t="s">
        <v>4</v>
      </c>
      <c r="DF116" t="s">
        <v>4</v>
      </c>
      <c r="DG116" t="s">
        <v>4</v>
      </c>
      <c r="DH116" t="s">
        <v>4</v>
      </c>
      <c r="DI116" t="s">
        <v>4</v>
      </c>
      <c r="DJ116" t="s">
        <v>4</v>
      </c>
      <c r="DK116" t="s">
        <v>4</v>
      </c>
      <c r="DL116" t="s">
        <v>4</v>
      </c>
      <c r="DM116" t="s">
        <v>4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127</v>
      </c>
      <c r="DW116" t="s">
        <v>127</v>
      </c>
      <c r="DX116">
        <v>1</v>
      </c>
      <c r="DZ116" t="s">
        <v>4</v>
      </c>
      <c r="EA116" t="s">
        <v>4</v>
      </c>
      <c r="EB116" t="s">
        <v>4</v>
      </c>
      <c r="EC116" t="s">
        <v>4</v>
      </c>
      <c r="EE116">
        <v>39737106</v>
      </c>
      <c r="EF116">
        <v>1</v>
      </c>
      <c r="EG116" t="s">
        <v>20</v>
      </c>
      <c r="EH116">
        <v>0</v>
      </c>
      <c r="EI116" t="s">
        <v>4</v>
      </c>
      <c r="EJ116">
        <v>1</v>
      </c>
      <c r="EK116">
        <v>350002</v>
      </c>
      <c r="EL116" t="s">
        <v>154</v>
      </c>
      <c r="EM116" t="s">
        <v>155</v>
      </c>
      <c r="EO116" t="s">
        <v>4</v>
      </c>
      <c r="EQ116">
        <v>0</v>
      </c>
      <c r="ER116">
        <v>168.87</v>
      </c>
      <c r="ES116">
        <v>0</v>
      </c>
      <c r="ET116">
        <v>76.650000000000006</v>
      </c>
      <c r="EU116">
        <v>0</v>
      </c>
      <c r="EV116">
        <v>92.22</v>
      </c>
      <c r="EW116">
        <v>0.62</v>
      </c>
      <c r="EX116">
        <v>0</v>
      </c>
      <c r="EY116">
        <v>0</v>
      </c>
      <c r="FQ116">
        <v>0</v>
      </c>
      <c r="FR116">
        <f>ROUND(IF(AND(BH116=3,BI116=3),P116,0),2)</f>
        <v>0</v>
      </c>
      <c r="FS116">
        <v>0</v>
      </c>
      <c r="FX116">
        <v>182</v>
      </c>
      <c r="FY116">
        <v>60</v>
      </c>
      <c r="GA116" t="s">
        <v>4</v>
      </c>
      <c r="GD116">
        <v>1</v>
      </c>
      <c r="GF116">
        <v>-1611176311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274429.68</v>
      </c>
      <c r="GN116">
        <f>IF(OR(BI116=0,BI116=1),ROUND(O116+X116+Y116,2),0)</f>
        <v>274429.68</v>
      </c>
      <c r="GO116">
        <f>IF(BI116=2,ROUND(O116+X116+Y116,2),0)</f>
        <v>0</v>
      </c>
      <c r="GP116">
        <f>IF(BI116=4,ROUND(O116+X116+Y116,2)+GX116,0)</f>
        <v>0</v>
      </c>
      <c r="GR116">
        <v>0</v>
      </c>
      <c r="GS116">
        <v>3</v>
      </c>
      <c r="GT116">
        <v>0</v>
      </c>
      <c r="GU116" t="s">
        <v>4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4</v>
      </c>
      <c r="HF116" t="s">
        <v>4</v>
      </c>
      <c r="HM116" t="s">
        <v>4</v>
      </c>
      <c r="HN116" t="s">
        <v>4</v>
      </c>
      <c r="HO116" t="s">
        <v>4</v>
      </c>
      <c r="HP116" t="s">
        <v>4</v>
      </c>
      <c r="HQ116" t="s">
        <v>4</v>
      </c>
      <c r="IK116">
        <v>0</v>
      </c>
    </row>
    <row r="117" spans="1:245" x14ac:dyDescent="0.2">
      <c r="A117">
        <v>17</v>
      </c>
      <c r="B117">
        <v>1</v>
      </c>
      <c r="C117">
        <f>ROW(SmtRes!A43)</f>
        <v>43</v>
      </c>
      <c r="D117">
        <f>ROW(EtalonRes!A43)</f>
        <v>43</v>
      </c>
      <c r="E117" t="s">
        <v>135</v>
      </c>
      <c r="F117" t="s">
        <v>162</v>
      </c>
      <c r="G117" t="s">
        <v>163</v>
      </c>
      <c r="H117" t="s">
        <v>164</v>
      </c>
      <c r="I117">
        <v>580</v>
      </c>
      <c r="J117">
        <v>0</v>
      </c>
      <c r="K117">
        <v>528</v>
      </c>
      <c r="O117">
        <f>ROUND(CP117,2)</f>
        <v>83085</v>
      </c>
      <c r="P117">
        <f>ROUND(CQ117*I117,2)</f>
        <v>0</v>
      </c>
      <c r="Q117">
        <f>ROUND(CR117*I117,2)</f>
        <v>25346</v>
      </c>
      <c r="R117">
        <f>ROUND(CS117*I117,2)</f>
        <v>0</v>
      </c>
      <c r="S117">
        <f>ROUND(CT117*I117,2)</f>
        <v>57739</v>
      </c>
      <c r="T117">
        <f>ROUND(CU117*I117,2)</f>
        <v>0</v>
      </c>
      <c r="U117">
        <f>CV117*I117</f>
        <v>359.6</v>
      </c>
      <c r="V117">
        <f>CW117*I117</f>
        <v>0</v>
      </c>
      <c r="W117">
        <f>ROUND(CX117*I117,2)</f>
        <v>0</v>
      </c>
      <c r="X117">
        <f t="shared" si="113"/>
        <v>105084.98</v>
      </c>
      <c r="Y117">
        <f t="shared" si="113"/>
        <v>34643.4</v>
      </c>
      <c r="AA117">
        <v>40308002</v>
      </c>
      <c r="AB117">
        <f>ROUND((AC117+AD117+AF117),6)</f>
        <v>143.25</v>
      </c>
      <c r="AC117">
        <f>ROUND((ES117),6)</f>
        <v>0</v>
      </c>
      <c r="AD117">
        <f>ROUND((((ET117)-(EU117))+AE117),6)</f>
        <v>43.7</v>
      </c>
      <c r="AE117">
        <f t="shared" si="114"/>
        <v>0</v>
      </c>
      <c r="AF117">
        <f t="shared" si="114"/>
        <v>99.55</v>
      </c>
      <c r="AG117">
        <f>ROUND((AP117),6)</f>
        <v>0</v>
      </c>
      <c r="AH117">
        <f t="shared" si="115"/>
        <v>0.62</v>
      </c>
      <c r="AI117">
        <f t="shared" si="115"/>
        <v>0</v>
      </c>
      <c r="AJ117">
        <f>(AS117)</f>
        <v>0</v>
      </c>
      <c r="AK117">
        <v>143.25</v>
      </c>
      <c r="AL117">
        <v>0</v>
      </c>
      <c r="AM117">
        <v>43.7</v>
      </c>
      <c r="AN117">
        <v>0</v>
      </c>
      <c r="AO117">
        <v>99.55</v>
      </c>
      <c r="AP117">
        <v>0</v>
      </c>
      <c r="AQ117">
        <v>0.62</v>
      </c>
      <c r="AR117">
        <v>0</v>
      </c>
      <c r="AS117">
        <v>0</v>
      </c>
      <c r="AT117">
        <v>182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4</v>
      </c>
      <c r="BE117" t="s">
        <v>4</v>
      </c>
      <c r="BF117" t="s">
        <v>4</v>
      </c>
      <c r="BG117" t="s">
        <v>4</v>
      </c>
      <c r="BH117">
        <v>0</v>
      </c>
      <c r="BI117">
        <v>1</v>
      </c>
      <c r="BJ117" t="s">
        <v>165</v>
      </c>
      <c r="BM117">
        <v>350002</v>
      </c>
      <c r="BN117">
        <v>0</v>
      </c>
      <c r="BO117" t="s">
        <v>4</v>
      </c>
      <c r="BP117">
        <v>0</v>
      </c>
      <c r="BQ117">
        <v>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</v>
      </c>
      <c r="BZ117">
        <v>182</v>
      </c>
      <c r="CA117">
        <v>60</v>
      </c>
      <c r="CB117" t="s">
        <v>4</v>
      </c>
      <c r="CE117">
        <v>0</v>
      </c>
      <c r="CF117">
        <v>0</v>
      </c>
      <c r="CG117">
        <v>0</v>
      </c>
      <c r="CM117">
        <v>0</v>
      </c>
      <c r="CN117" t="s">
        <v>4</v>
      </c>
      <c r="CO117">
        <v>0</v>
      </c>
      <c r="CP117">
        <f>(P117+Q117+S117)</f>
        <v>83085</v>
      </c>
      <c r="CQ117">
        <f>AC117*BC117</f>
        <v>0</v>
      </c>
      <c r="CR117">
        <f>AD117*BB117</f>
        <v>43.7</v>
      </c>
      <c r="CS117">
        <f>AE117*BS117</f>
        <v>0</v>
      </c>
      <c r="CT117">
        <f>AF117*BA117</f>
        <v>99.55</v>
      </c>
      <c r="CU117">
        <f t="shared" si="116"/>
        <v>0</v>
      </c>
      <c r="CV117">
        <f t="shared" si="116"/>
        <v>0.62</v>
      </c>
      <c r="CW117">
        <f t="shared" si="116"/>
        <v>0</v>
      </c>
      <c r="CX117">
        <f t="shared" si="116"/>
        <v>0</v>
      </c>
      <c r="CY117">
        <f>(((S117+R117)*AT117)/100)</f>
        <v>105084.98</v>
      </c>
      <c r="CZ117">
        <f>(((S117+R117)*AU117)/100)</f>
        <v>34643.4</v>
      </c>
      <c r="DC117" t="s">
        <v>4</v>
      </c>
      <c r="DD117" t="s">
        <v>4</v>
      </c>
      <c r="DE117" t="s">
        <v>4</v>
      </c>
      <c r="DF117" t="s">
        <v>4</v>
      </c>
      <c r="DG117" t="s">
        <v>4</v>
      </c>
      <c r="DH117" t="s">
        <v>4</v>
      </c>
      <c r="DI117" t="s">
        <v>4</v>
      </c>
      <c r="DJ117" t="s">
        <v>4</v>
      </c>
      <c r="DK117" t="s">
        <v>4</v>
      </c>
      <c r="DL117" t="s">
        <v>4</v>
      </c>
      <c r="DM117" t="s">
        <v>4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164</v>
      </c>
      <c r="DW117" t="s">
        <v>164</v>
      </c>
      <c r="DX117">
        <v>1</v>
      </c>
      <c r="DZ117" t="s">
        <v>4</v>
      </c>
      <c r="EA117" t="s">
        <v>4</v>
      </c>
      <c r="EB117" t="s">
        <v>4</v>
      </c>
      <c r="EC117" t="s">
        <v>4</v>
      </c>
      <c r="EE117">
        <v>39737106</v>
      </c>
      <c r="EF117">
        <v>1</v>
      </c>
      <c r="EG117" t="s">
        <v>20</v>
      </c>
      <c r="EH117">
        <v>0</v>
      </c>
      <c r="EI117" t="s">
        <v>4</v>
      </c>
      <c r="EJ117">
        <v>1</v>
      </c>
      <c r="EK117">
        <v>350002</v>
      </c>
      <c r="EL117" t="s">
        <v>154</v>
      </c>
      <c r="EM117" t="s">
        <v>155</v>
      </c>
      <c r="EO117" t="s">
        <v>4</v>
      </c>
      <c r="EQ117">
        <v>0</v>
      </c>
      <c r="ER117">
        <v>143.25</v>
      </c>
      <c r="ES117">
        <v>0</v>
      </c>
      <c r="ET117">
        <v>43.7</v>
      </c>
      <c r="EU117">
        <v>0</v>
      </c>
      <c r="EV117">
        <v>99.55</v>
      </c>
      <c r="EW117">
        <v>0.62</v>
      </c>
      <c r="EX117">
        <v>0</v>
      </c>
      <c r="EY117">
        <v>0</v>
      </c>
      <c r="FQ117">
        <v>0</v>
      </c>
      <c r="FR117">
        <f>ROUND(IF(AND(BH117=3,BI117=3),P117,0),2)</f>
        <v>0</v>
      </c>
      <c r="FS117">
        <v>0</v>
      </c>
      <c r="FX117">
        <v>182</v>
      </c>
      <c r="FY117">
        <v>60</v>
      </c>
      <c r="GA117" t="s">
        <v>4</v>
      </c>
      <c r="GD117">
        <v>1</v>
      </c>
      <c r="GF117">
        <v>11155445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222813.38</v>
      </c>
      <c r="GN117">
        <f>IF(OR(BI117=0,BI117=1),ROUND(O117+X117+Y117,2),0)</f>
        <v>222813.38</v>
      </c>
      <c r="GO117">
        <f>IF(BI117=2,ROUND(O117+X117+Y117,2),0)</f>
        <v>0</v>
      </c>
      <c r="GP117">
        <f>IF(BI117=4,ROUND(O117+X117+Y117,2)+GX117,0)</f>
        <v>0</v>
      </c>
      <c r="GR117">
        <v>0</v>
      </c>
      <c r="GS117">
        <v>3</v>
      </c>
      <c r="GT117">
        <v>0</v>
      </c>
      <c r="GU117" t="s">
        <v>4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4</v>
      </c>
      <c r="HF117" t="s">
        <v>4</v>
      </c>
      <c r="HM117" t="s">
        <v>4</v>
      </c>
      <c r="HN117" t="s">
        <v>4</v>
      </c>
      <c r="HO117" t="s">
        <v>4</v>
      </c>
      <c r="HP117" t="s">
        <v>4</v>
      </c>
      <c r="HQ117" t="s">
        <v>4</v>
      </c>
      <c r="IK117">
        <v>0</v>
      </c>
    </row>
    <row r="118" spans="1:245" x14ac:dyDescent="0.2">
      <c r="A118">
        <v>17</v>
      </c>
      <c r="B118">
        <v>1</v>
      </c>
      <c r="C118">
        <f>ROW(SmtRes!A46)</f>
        <v>46</v>
      </c>
      <c r="D118">
        <f>ROW(EtalonRes!A46)</f>
        <v>46</v>
      </c>
      <c r="E118" t="s">
        <v>140</v>
      </c>
      <c r="F118" t="s">
        <v>166</v>
      </c>
      <c r="G118" t="s">
        <v>167</v>
      </c>
      <c r="H118" t="s">
        <v>164</v>
      </c>
      <c r="I118">
        <v>250</v>
      </c>
      <c r="J118">
        <v>0</v>
      </c>
      <c r="K118">
        <v>250</v>
      </c>
      <c r="O118">
        <f>ROUND(CP118,2)</f>
        <v>70672.5</v>
      </c>
      <c r="P118">
        <f>ROUND(CQ118*I118,2)</f>
        <v>0</v>
      </c>
      <c r="Q118">
        <f>ROUND(CR118*I118,2)</f>
        <v>21330</v>
      </c>
      <c r="R118">
        <f>ROUND(CS118*I118,2)</f>
        <v>0</v>
      </c>
      <c r="S118">
        <f>ROUND(CT118*I118,2)</f>
        <v>49342.5</v>
      </c>
      <c r="T118">
        <f>ROUND(CU118*I118,2)</f>
        <v>0</v>
      </c>
      <c r="U118">
        <f>CV118*I118</f>
        <v>307.5</v>
      </c>
      <c r="V118">
        <f>CW118*I118</f>
        <v>0</v>
      </c>
      <c r="W118">
        <f>ROUND(CX118*I118,2)</f>
        <v>0</v>
      </c>
      <c r="X118">
        <f t="shared" si="113"/>
        <v>89803.35</v>
      </c>
      <c r="Y118">
        <f t="shared" si="113"/>
        <v>29605.5</v>
      </c>
      <c r="AA118">
        <v>40308002</v>
      </c>
      <c r="AB118">
        <f>ROUND((AC118+AD118+AF118),6)</f>
        <v>282.69</v>
      </c>
      <c r="AC118">
        <f>ROUND((ES118),6)</f>
        <v>0</v>
      </c>
      <c r="AD118">
        <f>ROUND((((ET118)-(EU118))+AE118),6)</f>
        <v>85.32</v>
      </c>
      <c r="AE118">
        <f t="shared" si="114"/>
        <v>0</v>
      </c>
      <c r="AF118">
        <f t="shared" si="114"/>
        <v>197.37</v>
      </c>
      <c r="AG118">
        <f>ROUND((AP118),6)</f>
        <v>0</v>
      </c>
      <c r="AH118">
        <f t="shared" si="115"/>
        <v>1.23</v>
      </c>
      <c r="AI118">
        <f t="shared" si="115"/>
        <v>0</v>
      </c>
      <c r="AJ118">
        <f>(AS118)</f>
        <v>0</v>
      </c>
      <c r="AK118">
        <v>282.69</v>
      </c>
      <c r="AL118">
        <v>0</v>
      </c>
      <c r="AM118">
        <v>85.32</v>
      </c>
      <c r="AN118">
        <v>0</v>
      </c>
      <c r="AO118">
        <v>197.37</v>
      </c>
      <c r="AP118">
        <v>0</v>
      </c>
      <c r="AQ118">
        <v>1.23</v>
      </c>
      <c r="AR118">
        <v>0</v>
      </c>
      <c r="AS118">
        <v>0</v>
      </c>
      <c r="AT118">
        <v>182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4</v>
      </c>
      <c r="BE118" t="s">
        <v>4</v>
      </c>
      <c r="BF118" t="s">
        <v>4</v>
      </c>
      <c r="BG118" t="s">
        <v>4</v>
      </c>
      <c r="BH118">
        <v>0</v>
      </c>
      <c r="BI118">
        <v>1</v>
      </c>
      <c r="BJ118" t="s">
        <v>168</v>
      </c>
      <c r="BM118">
        <v>350002</v>
      </c>
      <c r="BN118">
        <v>0</v>
      </c>
      <c r="BO118" t="s">
        <v>4</v>
      </c>
      <c r="BP118">
        <v>0</v>
      </c>
      <c r="BQ118">
        <v>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4</v>
      </c>
      <c r="BZ118">
        <v>182</v>
      </c>
      <c r="CA118">
        <v>60</v>
      </c>
      <c r="CB118" t="s">
        <v>4</v>
      </c>
      <c r="CE118">
        <v>0</v>
      </c>
      <c r="CF118">
        <v>0</v>
      </c>
      <c r="CG118">
        <v>0</v>
      </c>
      <c r="CM118">
        <v>0</v>
      </c>
      <c r="CN118" t="s">
        <v>4</v>
      </c>
      <c r="CO118">
        <v>0</v>
      </c>
      <c r="CP118">
        <f>(P118+Q118+S118)</f>
        <v>70672.5</v>
      </c>
      <c r="CQ118">
        <f>AC118*BC118</f>
        <v>0</v>
      </c>
      <c r="CR118">
        <f>AD118*BB118</f>
        <v>85.32</v>
      </c>
      <c r="CS118">
        <f>AE118*BS118</f>
        <v>0</v>
      </c>
      <c r="CT118">
        <f>AF118*BA118</f>
        <v>197.37</v>
      </c>
      <c r="CU118">
        <f t="shared" si="116"/>
        <v>0</v>
      </c>
      <c r="CV118">
        <f t="shared" si="116"/>
        <v>1.23</v>
      </c>
      <c r="CW118">
        <f t="shared" si="116"/>
        <v>0</v>
      </c>
      <c r="CX118">
        <f t="shared" si="116"/>
        <v>0</v>
      </c>
      <c r="CY118">
        <f>(((S118+R118)*AT118)/100)</f>
        <v>89803.35</v>
      </c>
      <c r="CZ118">
        <f>(((S118+R118)*AU118)/100)</f>
        <v>29605.5</v>
      </c>
      <c r="DC118" t="s">
        <v>4</v>
      </c>
      <c r="DD118" t="s">
        <v>4</v>
      </c>
      <c r="DE118" t="s">
        <v>4</v>
      </c>
      <c r="DF118" t="s">
        <v>4</v>
      </c>
      <c r="DG118" t="s">
        <v>4</v>
      </c>
      <c r="DH118" t="s">
        <v>4</v>
      </c>
      <c r="DI118" t="s">
        <v>4</v>
      </c>
      <c r="DJ118" t="s">
        <v>4</v>
      </c>
      <c r="DK118" t="s">
        <v>4</v>
      </c>
      <c r="DL118" t="s">
        <v>4</v>
      </c>
      <c r="DM118" t="s">
        <v>4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164</v>
      </c>
      <c r="DW118" t="s">
        <v>164</v>
      </c>
      <c r="DX118">
        <v>1</v>
      </c>
      <c r="DZ118" t="s">
        <v>4</v>
      </c>
      <c r="EA118" t="s">
        <v>4</v>
      </c>
      <c r="EB118" t="s">
        <v>4</v>
      </c>
      <c r="EC118" t="s">
        <v>4</v>
      </c>
      <c r="EE118">
        <v>39737106</v>
      </c>
      <c r="EF118">
        <v>1</v>
      </c>
      <c r="EG118" t="s">
        <v>20</v>
      </c>
      <c r="EH118">
        <v>0</v>
      </c>
      <c r="EI118" t="s">
        <v>4</v>
      </c>
      <c r="EJ118">
        <v>1</v>
      </c>
      <c r="EK118">
        <v>350002</v>
      </c>
      <c r="EL118" t="s">
        <v>154</v>
      </c>
      <c r="EM118" t="s">
        <v>155</v>
      </c>
      <c r="EO118" t="s">
        <v>4</v>
      </c>
      <c r="EQ118">
        <v>0</v>
      </c>
      <c r="ER118">
        <v>282.69</v>
      </c>
      <c r="ES118">
        <v>0</v>
      </c>
      <c r="ET118">
        <v>85.32</v>
      </c>
      <c r="EU118">
        <v>0</v>
      </c>
      <c r="EV118">
        <v>197.37</v>
      </c>
      <c r="EW118">
        <v>1.23</v>
      </c>
      <c r="EX118">
        <v>0</v>
      </c>
      <c r="EY118">
        <v>0</v>
      </c>
      <c r="FQ118">
        <v>0</v>
      </c>
      <c r="FR118">
        <f>ROUND(IF(AND(BH118=3,BI118=3),P118,0),2)</f>
        <v>0</v>
      </c>
      <c r="FS118">
        <v>0</v>
      </c>
      <c r="FX118">
        <v>182</v>
      </c>
      <c r="FY118">
        <v>60</v>
      </c>
      <c r="GA118" t="s">
        <v>4</v>
      </c>
      <c r="GD118">
        <v>1</v>
      </c>
      <c r="GF118">
        <v>1136882660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190081.35</v>
      </c>
      <c r="GN118">
        <f>IF(OR(BI118=0,BI118=1),ROUND(O118+X118+Y118,2),0)</f>
        <v>190081.35</v>
      </c>
      <c r="GO118">
        <f>IF(BI118=2,ROUND(O118+X118+Y118,2),0)</f>
        <v>0</v>
      </c>
      <c r="GP118">
        <f>IF(BI118=4,ROUND(O118+X118+Y118,2)+GX118,0)</f>
        <v>0</v>
      </c>
      <c r="GR118">
        <v>0</v>
      </c>
      <c r="GS118">
        <v>3</v>
      </c>
      <c r="GT118">
        <v>0</v>
      </c>
      <c r="GU118" t="s">
        <v>4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4</v>
      </c>
      <c r="HF118" t="s">
        <v>4</v>
      </c>
      <c r="HM118" t="s">
        <v>4</v>
      </c>
      <c r="HN118" t="s">
        <v>4</v>
      </c>
      <c r="HO118" t="s">
        <v>4</v>
      </c>
      <c r="HP118" t="s">
        <v>4</v>
      </c>
      <c r="HQ118" t="s">
        <v>4</v>
      </c>
      <c r="IK118">
        <v>0</v>
      </c>
    </row>
    <row r="120" spans="1:245" x14ac:dyDescent="0.2">
      <c r="A120" s="2">
        <v>51</v>
      </c>
      <c r="B120" s="2">
        <f>B110</f>
        <v>1</v>
      </c>
      <c r="C120" s="2">
        <f>A110</f>
        <v>4</v>
      </c>
      <c r="D120" s="2">
        <f>ROW(A110)</f>
        <v>110</v>
      </c>
      <c r="E120" s="2"/>
      <c r="F120" s="2" t="str">
        <f>IF(F110&lt;&gt;"",F110,"")</f>
        <v>3</v>
      </c>
      <c r="G120" s="2" t="str">
        <f>IF(G110&lt;&gt;"",G110,"")</f>
        <v>ВЛ 0,4-10 кВ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117">ROUND(AB120,2)</f>
        <v>700813.1</v>
      </c>
      <c r="P120" s="2">
        <f t="shared" si="117"/>
        <v>0</v>
      </c>
      <c r="Q120" s="2">
        <f t="shared" si="117"/>
        <v>238958</v>
      </c>
      <c r="R120" s="2">
        <f t="shared" si="117"/>
        <v>0</v>
      </c>
      <c r="S120" s="2">
        <f t="shared" si="117"/>
        <v>461855.1</v>
      </c>
      <c r="T120" s="2">
        <f t="shared" si="117"/>
        <v>0</v>
      </c>
      <c r="U120" s="2">
        <f>AH120</f>
        <v>2973.2999999999997</v>
      </c>
      <c r="V120" s="2">
        <f>AI120</f>
        <v>0</v>
      </c>
      <c r="W120" s="2">
        <f>ROUND(AJ120,2)</f>
        <v>0</v>
      </c>
      <c r="X120" s="2">
        <f>ROUND(AK120,2)</f>
        <v>840576.28</v>
      </c>
      <c r="Y120" s="2">
        <f>ROUND(AL120,2)</f>
        <v>277113.06</v>
      </c>
      <c r="Z120" s="2"/>
      <c r="AA120" s="2"/>
      <c r="AB120" s="2">
        <f>ROUND(SUMIF(AA114:AA118,"=40308002",O114:O118),2)</f>
        <v>700813.1</v>
      </c>
      <c r="AC120" s="2">
        <f>ROUND(SUMIF(AA114:AA118,"=40308002",P114:P118),2)</f>
        <v>0</v>
      </c>
      <c r="AD120" s="2">
        <f>ROUND(SUMIF(AA114:AA118,"=40308002",Q114:Q118),2)</f>
        <v>238958</v>
      </c>
      <c r="AE120" s="2">
        <f>ROUND(SUMIF(AA114:AA118,"=40308002",R114:R118),2)</f>
        <v>0</v>
      </c>
      <c r="AF120" s="2">
        <f>ROUND(SUMIF(AA114:AA118,"=40308002",S114:S118),2)</f>
        <v>461855.1</v>
      </c>
      <c r="AG120" s="2">
        <f>ROUND(SUMIF(AA114:AA118,"=40308002",T114:T118),2)</f>
        <v>0</v>
      </c>
      <c r="AH120" s="2">
        <f>SUMIF(AA114:AA118,"=40308002",U114:U118)</f>
        <v>2973.2999999999997</v>
      </c>
      <c r="AI120" s="2">
        <f>SUMIF(AA114:AA118,"=40308002",V114:V118)</f>
        <v>0</v>
      </c>
      <c r="AJ120" s="2">
        <f>ROUND(SUMIF(AA114:AA118,"=40308002",W114:W118),2)</f>
        <v>0</v>
      </c>
      <c r="AK120" s="2">
        <f>ROUND(SUMIF(AA114:AA118,"=40308002",X114:X118),2)</f>
        <v>840576.28</v>
      </c>
      <c r="AL120" s="2">
        <f>ROUND(SUMIF(AA114:AA118,"=40308002",Y114:Y118),2)</f>
        <v>277113.06</v>
      </c>
      <c r="AM120" s="2"/>
      <c r="AN120" s="2"/>
      <c r="AO120" s="2">
        <f t="shared" ref="AO120:BD120" si="118">ROUND(BX120,2)</f>
        <v>0</v>
      </c>
      <c r="AP120" s="2">
        <f t="shared" si="118"/>
        <v>0</v>
      </c>
      <c r="AQ120" s="2">
        <f t="shared" si="118"/>
        <v>0</v>
      </c>
      <c r="AR120" s="2">
        <f t="shared" si="118"/>
        <v>1818502.44</v>
      </c>
      <c r="AS120" s="2">
        <f t="shared" si="118"/>
        <v>1818502.44</v>
      </c>
      <c r="AT120" s="2">
        <f t="shared" si="118"/>
        <v>0</v>
      </c>
      <c r="AU120" s="2">
        <f t="shared" si="118"/>
        <v>0</v>
      </c>
      <c r="AV120" s="2">
        <f t="shared" si="118"/>
        <v>0</v>
      </c>
      <c r="AW120" s="2">
        <f t="shared" si="118"/>
        <v>0</v>
      </c>
      <c r="AX120" s="2">
        <f t="shared" si="118"/>
        <v>0</v>
      </c>
      <c r="AY120" s="2">
        <f t="shared" si="118"/>
        <v>0</v>
      </c>
      <c r="AZ120" s="2">
        <f t="shared" si="118"/>
        <v>0</v>
      </c>
      <c r="BA120" s="2">
        <f t="shared" si="118"/>
        <v>0</v>
      </c>
      <c r="BB120" s="2">
        <f t="shared" si="118"/>
        <v>0</v>
      </c>
      <c r="BC120" s="2">
        <f t="shared" si="118"/>
        <v>0</v>
      </c>
      <c r="BD120" s="2">
        <f t="shared" si="118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ROUND(SUMIF(AA114:AA118,"=40308002",FQ114:FQ118),2)</f>
        <v>0</v>
      </c>
      <c r="BY120" s="2">
        <f>ROUND(SUMIF(AA114:AA118,"=40308002",FR114:FR118),2)</f>
        <v>0</v>
      </c>
      <c r="BZ120" s="2">
        <f>ROUND(SUMIF(AA114:AA118,"=40308002",GL114:GL118),2)</f>
        <v>0</v>
      </c>
      <c r="CA120" s="2">
        <f>ROUND(SUMIF(AA114:AA118,"=40308002",GM114:GM118),2)</f>
        <v>1818502.44</v>
      </c>
      <c r="CB120" s="2">
        <f>ROUND(SUMIF(AA114:AA118,"=40308002",GN114:GN118),2)</f>
        <v>1818502.44</v>
      </c>
      <c r="CC120" s="2">
        <f>ROUND(SUMIF(AA114:AA118,"=40308002",GO114:GO118),2)</f>
        <v>0</v>
      </c>
      <c r="CD120" s="2">
        <f>ROUND(SUMIF(AA114:AA118,"=40308002",GP114:GP118),2)</f>
        <v>0</v>
      </c>
      <c r="CE120" s="2">
        <f>AC120-BX120</f>
        <v>0</v>
      </c>
      <c r="CF120" s="2">
        <f>AC120-BY120</f>
        <v>0</v>
      </c>
      <c r="CG120" s="2">
        <f>BX120-BZ120</f>
        <v>0</v>
      </c>
      <c r="CH120" s="2">
        <f>AC120-BX120-BY120+BZ120</f>
        <v>0</v>
      </c>
      <c r="CI120" s="2">
        <f>BY120-BZ120</f>
        <v>0</v>
      </c>
      <c r="CJ120" s="2">
        <f>ROUND(SUMIF(AA114:AA118,"=40308002",GX114:GX118),2)</f>
        <v>0</v>
      </c>
      <c r="CK120" s="2">
        <f>ROUND(SUMIF(AA114:AA118,"=40308002",GY114:GY118),2)</f>
        <v>0</v>
      </c>
      <c r="CL120" s="2">
        <f>ROUND(SUMIF(AA114:AA118,"=40308002",GZ114:GZ118),2)</f>
        <v>0</v>
      </c>
      <c r="CM120" s="2">
        <f>ROUND(SUMIF(AA114:AA118,"=40308002",HD114:HD118),2)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700813.1</v>
      </c>
      <c r="G122" s="4" t="s">
        <v>63</v>
      </c>
      <c r="H122" s="4" t="s">
        <v>64</v>
      </c>
      <c r="I122" s="4"/>
      <c r="J122" s="4"/>
      <c r="K122" s="4">
        <v>201</v>
      </c>
      <c r="L122" s="4">
        <v>1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1509705</v>
      </c>
      <c r="X122" s="4">
        <v>1</v>
      </c>
      <c r="Y122" s="4">
        <v>1509705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0</v>
      </c>
      <c r="G123" s="4" t="s">
        <v>65</v>
      </c>
      <c r="H123" s="4" t="s">
        <v>66</v>
      </c>
      <c r="I123" s="4"/>
      <c r="J123" s="4"/>
      <c r="K123" s="4">
        <v>202</v>
      </c>
      <c r="L123" s="4">
        <v>2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67</v>
      </c>
      <c r="H124" s="4" t="s">
        <v>68</v>
      </c>
      <c r="I124" s="4"/>
      <c r="J124" s="4"/>
      <c r="K124" s="4">
        <v>222</v>
      </c>
      <c r="L124" s="4">
        <v>3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0</v>
      </c>
      <c r="G125" s="4" t="s">
        <v>69</v>
      </c>
      <c r="H125" s="4" t="s">
        <v>70</v>
      </c>
      <c r="I125" s="4"/>
      <c r="J125" s="4"/>
      <c r="K125" s="4">
        <v>225</v>
      </c>
      <c r="L125" s="4">
        <v>4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0</v>
      </c>
      <c r="G126" s="4" t="s">
        <v>71</v>
      </c>
      <c r="H126" s="4" t="s">
        <v>72</v>
      </c>
      <c r="I126" s="4"/>
      <c r="J126" s="4"/>
      <c r="K126" s="4">
        <v>226</v>
      </c>
      <c r="L126" s="4">
        <v>5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73</v>
      </c>
      <c r="H127" s="4" t="s">
        <v>74</v>
      </c>
      <c r="I127" s="4"/>
      <c r="J127" s="4"/>
      <c r="K127" s="4">
        <v>227</v>
      </c>
      <c r="L127" s="4">
        <v>6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0</v>
      </c>
      <c r="G128" s="4" t="s">
        <v>75</v>
      </c>
      <c r="H128" s="4" t="s">
        <v>76</v>
      </c>
      <c r="I128" s="4"/>
      <c r="J128" s="4"/>
      <c r="K128" s="4">
        <v>228</v>
      </c>
      <c r="L128" s="4">
        <v>7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77</v>
      </c>
      <c r="H129" s="4" t="s">
        <v>78</v>
      </c>
      <c r="I129" s="4"/>
      <c r="J129" s="4"/>
      <c r="K129" s="4">
        <v>216</v>
      </c>
      <c r="L129" s="4">
        <v>8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79</v>
      </c>
      <c r="H130" s="4" t="s">
        <v>80</v>
      </c>
      <c r="I130" s="4"/>
      <c r="J130" s="4"/>
      <c r="K130" s="4">
        <v>223</v>
      </c>
      <c r="L130" s="4">
        <v>9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81</v>
      </c>
      <c r="H131" s="4" t="s">
        <v>82</v>
      </c>
      <c r="I131" s="4"/>
      <c r="J131" s="4"/>
      <c r="K131" s="4">
        <v>229</v>
      </c>
      <c r="L131" s="4">
        <v>10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238958</v>
      </c>
      <c r="G132" s="4" t="s">
        <v>83</v>
      </c>
      <c r="H132" s="4" t="s">
        <v>84</v>
      </c>
      <c r="I132" s="4"/>
      <c r="J132" s="4"/>
      <c r="K132" s="4">
        <v>203</v>
      </c>
      <c r="L132" s="4">
        <v>11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509778.6</v>
      </c>
      <c r="X132" s="4">
        <v>1</v>
      </c>
      <c r="Y132" s="4">
        <v>509778.6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85</v>
      </c>
      <c r="H133" s="4" t="s">
        <v>86</v>
      </c>
      <c r="I133" s="4"/>
      <c r="J133" s="4"/>
      <c r="K133" s="4">
        <v>231</v>
      </c>
      <c r="L133" s="4">
        <v>12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0</v>
      </c>
      <c r="G134" s="4" t="s">
        <v>87</v>
      </c>
      <c r="H134" s="4" t="s">
        <v>88</v>
      </c>
      <c r="I134" s="4"/>
      <c r="J134" s="4"/>
      <c r="K134" s="4">
        <v>204</v>
      </c>
      <c r="L134" s="4">
        <v>13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461855.1</v>
      </c>
      <c r="G135" s="4" t="s">
        <v>89</v>
      </c>
      <c r="H135" s="4" t="s">
        <v>90</v>
      </c>
      <c r="I135" s="4"/>
      <c r="J135" s="4"/>
      <c r="K135" s="4">
        <v>205</v>
      </c>
      <c r="L135" s="4">
        <v>14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999926.4</v>
      </c>
      <c r="X135" s="4">
        <v>1</v>
      </c>
      <c r="Y135" s="4">
        <v>999926.4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91</v>
      </c>
      <c r="H136" s="4" t="s">
        <v>92</v>
      </c>
      <c r="I136" s="4"/>
      <c r="J136" s="4"/>
      <c r="K136" s="4">
        <v>232</v>
      </c>
      <c r="L136" s="4">
        <v>15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1818502.44</v>
      </c>
      <c r="G137" s="4" t="s">
        <v>93</v>
      </c>
      <c r="H137" s="4" t="s">
        <v>94</v>
      </c>
      <c r="I137" s="4"/>
      <c r="J137" s="4"/>
      <c r="K137" s="4">
        <v>214</v>
      </c>
      <c r="L137" s="4">
        <v>16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3929526.89</v>
      </c>
      <c r="X137" s="4">
        <v>1</v>
      </c>
      <c r="Y137" s="4">
        <v>3929526.89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0</v>
      </c>
      <c r="G138" s="4" t="s">
        <v>95</v>
      </c>
      <c r="H138" s="4" t="s">
        <v>96</v>
      </c>
      <c r="I138" s="4"/>
      <c r="J138" s="4"/>
      <c r="K138" s="4">
        <v>215</v>
      </c>
      <c r="L138" s="4">
        <v>17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97</v>
      </c>
      <c r="H139" s="4" t="s">
        <v>98</v>
      </c>
      <c r="I139" s="4"/>
      <c r="J139" s="4"/>
      <c r="K139" s="4">
        <v>217</v>
      </c>
      <c r="L139" s="4">
        <v>18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99</v>
      </c>
      <c r="H140" s="4" t="s">
        <v>100</v>
      </c>
      <c r="I140" s="4"/>
      <c r="J140" s="4"/>
      <c r="K140" s="4">
        <v>230</v>
      </c>
      <c r="L140" s="4">
        <v>19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101</v>
      </c>
      <c r="H141" s="4" t="s">
        <v>102</v>
      </c>
      <c r="I141" s="4"/>
      <c r="J141" s="4"/>
      <c r="K141" s="4">
        <v>206</v>
      </c>
      <c r="L141" s="4">
        <v>20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Source!U120</f>
        <v>2973.2999999999997</v>
      </c>
      <c r="G142" s="4" t="s">
        <v>103</v>
      </c>
      <c r="H142" s="4" t="s">
        <v>104</v>
      </c>
      <c r="I142" s="4"/>
      <c r="J142" s="4"/>
      <c r="K142" s="4">
        <v>207</v>
      </c>
      <c r="L142" s="4">
        <v>21</v>
      </c>
      <c r="M142" s="4">
        <v>3</v>
      </c>
      <c r="N142" s="4" t="s">
        <v>4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6227.86</v>
      </c>
      <c r="X142" s="4">
        <v>1</v>
      </c>
      <c r="Y142" s="4">
        <v>6227.86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Source!V120</f>
        <v>0</v>
      </c>
      <c r="G143" s="4" t="s">
        <v>105</v>
      </c>
      <c r="H143" s="4" t="s">
        <v>106</v>
      </c>
      <c r="I143" s="4"/>
      <c r="J143" s="4"/>
      <c r="K143" s="4">
        <v>208</v>
      </c>
      <c r="L143" s="4">
        <v>22</v>
      </c>
      <c r="M143" s="4">
        <v>3</v>
      </c>
      <c r="N143" s="4" t="s">
        <v>4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107</v>
      </c>
      <c r="H144" s="4" t="s">
        <v>108</v>
      </c>
      <c r="I144" s="4"/>
      <c r="J144" s="4"/>
      <c r="K144" s="4">
        <v>209</v>
      </c>
      <c r="L144" s="4">
        <v>23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109</v>
      </c>
      <c r="H145" s="4" t="s">
        <v>110</v>
      </c>
      <c r="I145" s="4"/>
      <c r="J145" s="4"/>
      <c r="K145" s="4">
        <v>233</v>
      </c>
      <c r="L145" s="4">
        <v>24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840576.28</v>
      </c>
      <c r="G146" s="4" t="s">
        <v>111</v>
      </c>
      <c r="H146" s="4" t="s">
        <v>112</v>
      </c>
      <c r="I146" s="4"/>
      <c r="J146" s="4"/>
      <c r="K146" s="4">
        <v>210</v>
      </c>
      <c r="L146" s="4">
        <v>25</v>
      </c>
      <c r="M146" s="4">
        <v>3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1819866.05</v>
      </c>
      <c r="X146" s="4">
        <v>1</v>
      </c>
      <c r="Y146" s="4">
        <v>1819866.05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277113.06</v>
      </c>
      <c r="G147" s="4" t="s">
        <v>113</v>
      </c>
      <c r="H147" s="4" t="s">
        <v>114</v>
      </c>
      <c r="I147" s="4"/>
      <c r="J147" s="4"/>
      <c r="K147" s="4">
        <v>211</v>
      </c>
      <c r="L147" s="4">
        <v>26</v>
      </c>
      <c r="M147" s="4">
        <v>3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599955.84</v>
      </c>
      <c r="X147" s="4">
        <v>1</v>
      </c>
      <c r="Y147" s="4">
        <v>599955.84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1818502.44</v>
      </c>
      <c r="G148" s="4" t="s">
        <v>115</v>
      </c>
      <c r="H148" s="4" t="s">
        <v>116</v>
      </c>
      <c r="I148" s="4"/>
      <c r="J148" s="4"/>
      <c r="K148" s="4">
        <v>224</v>
      </c>
      <c r="L148" s="4">
        <v>27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3929526.89</v>
      </c>
      <c r="X148" s="4">
        <v>1</v>
      </c>
      <c r="Y148" s="4">
        <v>3929526.89</v>
      </c>
      <c r="Z148" s="4"/>
      <c r="AA148" s="4"/>
      <c r="AB148" s="4"/>
    </row>
    <row r="150" spans="1:245" x14ac:dyDescent="0.2">
      <c r="A150" s="1">
        <v>4</v>
      </c>
      <c r="B150" s="1">
        <v>1</v>
      </c>
      <c r="C150" s="1"/>
      <c r="D150" s="1">
        <f>ROW(A158)</f>
        <v>158</v>
      </c>
      <c r="E150" s="1"/>
      <c r="F150" s="1" t="s">
        <v>135</v>
      </c>
      <c r="G150" s="1" t="s">
        <v>169</v>
      </c>
      <c r="H150" s="1" t="s">
        <v>4</v>
      </c>
      <c r="I150" s="1">
        <v>0</v>
      </c>
      <c r="J150" s="1"/>
      <c r="K150" s="1">
        <v>-1</v>
      </c>
      <c r="L150" s="1"/>
      <c r="M150" s="1" t="s">
        <v>4</v>
      </c>
      <c r="N150" s="1"/>
      <c r="O150" s="1"/>
      <c r="P150" s="1"/>
      <c r="Q150" s="1"/>
      <c r="R150" s="1"/>
      <c r="S150" s="1">
        <v>0</v>
      </c>
      <c r="T150" s="1"/>
      <c r="U150" s="1" t="s">
        <v>4</v>
      </c>
      <c r="V150" s="1">
        <v>0</v>
      </c>
      <c r="W150" s="1"/>
      <c r="X150" s="1"/>
      <c r="Y150" s="1"/>
      <c r="Z150" s="1"/>
      <c r="AA150" s="1"/>
      <c r="AB150" s="1" t="s">
        <v>4</v>
      </c>
      <c r="AC150" s="1" t="s">
        <v>4</v>
      </c>
      <c r="AD150" s="1" t="s">
        <v>4</v>
      </c>
      <c r="AE150" s="1" t="s">
        <v>4</v>
      </c>
      <c r="AF150" s="1" t="s">
        <v>4</v>
      </c>
      <c r="AG150" s="1" t="s">
        <v>4</v>
      </c>
      <c r="AH150" s="1"/>
      <c r="AI150" s="1"/>
      <c r="AJ150" s="1"/>
      <c r="AK150" s="1"/>
      <c r="AL150" s="1"/>
      <c r="AM150" s="1"/>
      <c r="AN150" s="1"/>
      <c r="AO150" s="1"/>
      <c r="AP150" s="1" t="s">
        <v>4</v>
      </c>
      <c r="AQ150" s="1" t="s">
        <v>4</v>
      </c>
      <c r="AR150" s="1" t="s">
        <v>4</v>
      </c>
      <c r="AS150" s="1"/>
      <c r="AT150" s="1"/>
      <c r="AU150" s="1"/>
      <c r="AV150" s="1"/>
      <c r="AW150" s="1"/>
      <c r="AX150" s="1"/>
      <c r="AY150" s="1"/>
      <c r="AZ150" s="1" t="s">
        <v>4</v>
      </c>
      <c r="BA150" s="1"/>
      <c r="BB150" s="1" t="s">
        <v>4</v>
      </c>
      <c r="BC150" s="1" t="s">
        <v>4</v>
      </c>
      <c r="BD150" s="1" t="s">
        <v>4</v>
      </c>
      <c r="BE150" s="1" t="s">
        <v>4</v>
      </c>
      <c r="BF150" s="1" t="s">
        <v>4</v>
      </c>
      <c r="BG150" s="1" t="s">
        <v>4</v>
      </c>
      <c r="BH150" s="1" t="s">
        <v>4</v>
      </c>
      <c r="BI150" s="1" t="s">
        <v>4</v>
      </c>
      <c r="BJ150" s="1" t="s">
        <v>4</v>
      </c>
      <c r="BK150" s="1" t="s">
        <v>4</v>
      </c>
      <c r="BL150" s="1" t="s">
        <v>4</v>
      </c>
      <c r="BM150" s="1" t="s">
        <v>4</v>
      </c>
      <c r="BN150" s="1" t="s">
        <v>4</v>
      </c>
      <c r="BO150" s="1" t="s">
        <v>4</v>
      </c>
      <c r="BP150" s="1" t="s">
        <v>4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">
      <c r="A152" s="2">
        <v>52</v>
      </c>
      <c r="B152" s="2">
        <f t="shared" ref="B152:G152" si="119">B158</f>
        <v>1</v>
      </c>
      <c r="C152" s="2">
        <f t="shared" si="119"/>
        <v>4</v>
      </c>
      <c r="D152" s="2">
        <f t="shared" si="119"/>
        <v>150</v>
      </c>
      <c r="E152" s="2">
        <f t="shared" si="119"/>
        <v>0</v>
      </c>
      <c r="F152" s="2" t="str">
        <f t="shared" si="119"/>
        <v>4</v>
      </c>
      <c r="G152" s="2" t="str">
        <f t="shared" si="119"/>
        <v>ТП 6-10/04 кВ</v>
      </c>
      <c r="H152" s="2"/>
      <c r="I152" s="2"/>
      <c r="J152" s="156"/>
      <c r="K152" s="2"/>
      <c r="L152" s="2"/>
      <c r="M152" s="2"/>
      <c r="N152" s="2"/>
      <c r="O152" s="2">
        <f t="shared" ref="O152:AT152" si="120">O158</f>
        <v>250020.25</v>
      </c>
      <c r="P152" s="2">
        <f t="shared" si="120"/>
        <v>0</v>
      </c>
      <c r="Q152" s="2">
        <f t="shared" si="120"/>
        <v>107083.7</v>
      </c>
      <c r="R152" s="2">
        <f t="shared" si="120"/>
        <v>0</v>
      </c>
      <c r="S152" s="2">
        <f t="shared" si="120"/>
        <v>142936.54999999999</v>
      </c>
      <c r="T152" s="2">
        <f t="shared" si="120"/>
        <v>0</v>
      </c>
      <c r="U152" s="2">
        <f t="shared" si="120"/>
        <v>887.37748199999999</v>
      </c>
      <c r="V152" s="2">
        <f t="shared" si="120"/>
        <v>0</v>
      </c>
      <c r="W152" s="2">
        <f t="shared" si="120"/>
        <v>0</v>
      </c>
      <c r="X152" s="2">
        <f t="shared" si="120"/>
        <v>260334.67</v>
      </c>
      <c r="Y152" s="2">
        <f t="shared" si="120"/>
        <v>85761.93</v>
      </c>
      <c r="Z152" s="2">
        <f t="shared" si="120"/>
        <v>0</v>
      </c>
      <c r="AA152" s="2">
        <f t="shared" si="120"/>
        <v>0</v>
      </c>
      <c r="AB152" s="2">
        <f t="shared" si="120"/>
        <v>250020.25</v>
      </c>
      <c r="AC152" s="2">
        <f t="shared" si="120"/>
        <v>0</v>
      </c>
      <c r="AD152" s="2">
        <f t="shared" si="120"/>
        <v>107083.7</v>
      </c>
      <c r="AE152" s="2">
        <f t="shared" si="120"/>
        <v>0</v>
      </c>
      <c r="AF152" s="2">
        <f t="shared" si="120"/>
        <v>142936.54999999999</v>
      </c>
      <c r="AG152" s="2">
        <f t="shared" si="120"/>
        <v>0</v>
      </c>
      <c r="AH152" s="2">
        <f t="shared" si="120"/>
        <v>887.37748199999999</v>
      </c>
      <c r="AI152" s="2">
        <f t="shared" si="120"/>
        <v>0</v>
      </c>
      <c r="AJ152" s="2">
        <f t="shared" si="120"/>
        <v>0</v>
      </c>
      <c r="AK152" s="2">
        <f t="shared" si="120"/>
        <v>260334.67</v>
      </c>
      <c r="AL152" s="2">
        <f t="shared" si="120"/>
        <v>85761.93</v>
      </c>
      <c r="AM152" s="2">
        <f t="shared" si="120"/>
        <v>0</v>
      </c>
      <c r="AN152" s="2">
        <f t="shared" si="120"/>
        <v>0</v>
      </c>
      <c r="AO152" s="2">
        <f t="shared" si="120"/>
        <v>0</v>
      </c>
      <c r="AP152" s="2">
        <f t="shared" si="120"/>
        <v>0</v>
      </c>
      <c r="AQ152" s="2">
        <f t="shared" si="120"/>
        <v>0</v>
      </c>
      <c r="AR152" s="2">
        <f t="shared" si="120"/>
        <v>596116.85</v>
      </c>
      <c r="AS152" s="2">
        <f t="shared" si="120"/>
        <v>596116.85</v>
      </c>
      <c r="AT152" s="2">
        <f t="shared" si="120"/>
        <v>0</v>
      </c>
      <c r="AU152" s="2">
        <f t="shared" ref="AU152:BZ152" si="121">AU158</f>
        <v>0</v>
      </c>
      <c r="AV152" s="2">
        <f t="shared" si="121"/>
        <v>0</v>
      </c>
      <c r="AW152" s="2">
        <f t="shared" si="121"/>
        <v>0</v>
      </c>
      <c r="AX152" s="2">
        <f t="shared" si="121"/>
        <v>0</v>
      </c>
      <c r="AY152" s="2">
        <f t="shared" si="121"/>
        <v>0</v>
      </c>
      <c r="AZ152" s="2">
        <f t="shared" si="121"/>
        <v>0</v>
      </c>
      <c r="BA152" s="2">
        <f t="shared" si="121"/>
        <v>0</v>
      </c>
      <c r="BB152" s="2">
        <f t="shared" si="121"/>
        <v>0</v>
      </c>
      <c r="BC152" s="2">
        <f t="shared" si="121"/>
        <v>0</v>
      </c>
      <c r="BD152" s="2">
        <f t="shared" si="121"/>
        <v>0</v>
      </c>
      <c r="BE152" s="2">
        <f t="shared" si="121"/>
        <v>0</v>
      </c>
      <c r="BF152" s="2">
        <f t="shared" si="121"/>
        <v>0</v>
      </c>
      <c r="BG152" s="2">
        <f t="shared" si="121"/>
        <v>0</v>
      </c>
      <c r="BH152" s="2">
        <f t="shared" si="121"/>
        <v>0</v>
      </c>
      <c r="BI152" s="2">
        <f t="shared" si="121"/>
        <v>0</v>
      </c>
      <c r="BJ152" s="2">
        <f t="shared" si="121"/>
        <v>0</v>
      </c>
      <c r="BK152" s="2">
        <f t="shared" si="121"/>
        <v>0</v>
      </c>
      <c r="BL152" s="2">
        <f t="shared" si="121"/>
        <v>0</v>
      </c>
      <c r="BM152" s="2">
        <f t="shared" si="121"/>
        <v>0</v>
      </c>
      <c r="BN152" s="2">
        <f t="shared" si="121"/>
        <v>0</v>
      </c>
      <c r="BO152" s="2">
        <f t="shared" si="121"/>
        <v>0</v>
      </c>
      <c r="BP152" s="2">
        <f t="shared" si="121"/>
        <v>0</v>
      </c>
      <c r="BQ152" s="2">
        <f t="shared" si="121"/>
        <v>0</v>
      </c>
      <c r="BR152" s="2">
        <f t="shared" si="121"/>
        <v>0</v>
      </c>
      <c r="BS152" s="2">
        <f t="shared" si="121"/>
        <v>0</v>
      </c>
      <c r="BT152" s="2">
        <f t="shared" si="121"/>
        <v>0</v>
      </c>
      <c r="BU152" s="2">
        <f t="shared" si="121"/>
        <v>0</v>
      </c>
      <c r="BV152" s="2">
        <f t="shared" si="121"/>
        <v>0</v>
      </c>
      <c r="BW152" s="2">
        <f t="shared" si="121"/>
        <v>0</v>
      </c>
      <c r="BX152" s="2">
        <f t="shared" si="121"/>
        <v>0</v>
      </c>
      <c r="BY152" s="2">
        <f t="shared" si="121"/>
        <v>0</v>
      </c>
      <c r="BZ152" s="2">
        <f t="shared" si="121"/>
        <v>0</v>
      </c>
      <c r="CA152" s="2">
        <f t="shared" ref="CA152:DF152" si="122">CA158</f>
        <v>596116.85</v>
      </c>
      <c r="CB152" s="2">
        <f t="shared" si="122"/>
        <v>596116.85</v>
      </c>
      <c r="CC152" s="2">
        <f t="shared" si="122"/>
        <v>0</v>
      </c>
      <c r="CD152" s="2">
        <f t="shared" si="122"/>
        <v>0</v>
      </c>
      <c r="CE152" s="2">
        <f t="shared" si="122"/>
        <v>0</v>
      </c>
      <c r="CF152" s="2">
        <f t="shared" si="122"/>
        <v>0</v>
      </c>
      <c r="CG152" s="2">
        <f t="shared" si="122"/>
        <v>0</v>
      </c>
      <c r="CH152" s="2">
        <f t="shared" si="122"/>
        <v>0</v>
      </c>
      <c r="CI152" s="2">
        <f t="shared" si="122"/>
        <v>0</v>
      </c>
      <c r="CJ152" s="2">
        <f t="shared" si="122"/>
        <v>0</v>
      </c>
      <c r="CK152" s="2">
        <f t="shared" si="122"/>
        <v>0</v>
      </c>
      <c r="CL152" s="2">
        <f t="shared" si="122"/>
        <v>0</v>
      </c>
      <c r="CM152" s="2">
        <f t="shared" si="122"/>
        <v>0</v>
      </c>
      <c r="CN152" s="2">
        <f t="shared" si="122"/>
        <v>0</v>
      </c>
      <c r="CO152" s="2">
        <f t="shared" si="122"/>
        <v>0</v>
      </c>
      <c r="CP152" s="2">
        <f t="shared" si="122"/>
        <v>0</v>
      </c>
      <c r="CQ152" s="2">
        <f t="shared" si="122"/>
        <v>0</v>
      </c>
      <c r="CR152" s="2">
        <f t="shared" si="122"/>
        <v>0</v>
      </c>
      <c r="CS152" s="2">
        <f t="shared" si="122"/>
        <v>0</v>
      </c>
      <c r="CT152" s="2">
        <f t="shared" si="122"/>
        <v>0</v>
      </c>
      <c r="CU152" s="2">
        <f t="shared" si="122"/>
        <v>0</v>
      </c>
      <c r="CV152" s="2">
        <f t="shared" si="122"/>
        <v>0</v>
      </c>
      <c r="CW152" s="2">
        <f t="shared" si="122"/>
        <v>0</v>
      </c>
      <c r="CX152" s="2">
        <f t="shared" si="122"/>
        <v>0</v>
      </c>
      <c r="CY152" s="2">
        <f t="shared" si="122"/>
        <v>0</v>
      </c>
      <c r="CZ152" s="2">
        <f t="shared" si="122"/>
        <v>0</v>
      </c>
      <c r="DA152" s="2">
        <f t="shared" si="122"/>
        <v>0</v>
      </c>
      <c r="DB152" s="2">
        <f t="shared" si="122"/>
        <v>0</v>
      </c>
      <c r="DC152" s="2">
        <f t="shared" si="122"/>
        <v>0</v>
      </c>
      <c r="DD152" s="2">
        <f t="shared" si="122"/>
        <v>0</v>
      </c>
      <c r="DE152" s="2">
        <f t="shared" si="122"/>
        <v>0</v>
      </c>
      <c r="DF152" s="2">
        <f t="shared" si="122"/>
        <v>0</v>
      </c>
      <c r="DG152" s="3">
        <f t="shared" ref="DG152:EL152" si="123">DG158</f>
        <v>0</v>
      </c>
      <c r="DH152" s="3">
        <f t="shared" si="123"/>
        <v>0</v>
      </c>
      <c r="DI152" s="3">
        <f t="shared" si="123"/>
        <v>0</v>
      </c>
      <c r="DJ152" s="3">
        <f t="shared" si="123"/>
        <v>0</v>
      </c>
      <c r="DK152" s="3">
        <f t="shared" si="123"/>
        <v>0</v>
      </c>
      <c r="DL152" s="3">
        <f t="shared" si="123"/>
        <v>0</v>
      </c>
      <c r="DM152" s="3">
        <f t="shared" si="123"/>
        <v>0</v>
      </c>
      <c r="DN152" s="3">
        <f t="shared" si="123"/>
        <v>0</v>
      </c>
      <c r="DO152" s="3">
        <f t="shared" si="123"/>
        <v>0</v>
      </c>
      <c r="DP152" s="3">
        <f t="shared" si="123"/>
        <v>0</v>
      </c>
      <c r="DQ152" s="3">
        <f t="shared" si="123"/>
        <v>0</v>
      </c>
      <c r="DR152" s="3">
        <f t="shared" si="123"/>
        <v>0</v>
      </c>
      <c r="DS152" s="3">
        <f t="shared" si="123"/>
        <v>0</v>
      </c>
      <c r="DT152" s="3">
        <f t="shared" si="123"/>
        <v>0</v>
      </c>
      <c r="DU152" s="3">
        <f t="shared" si="123"/>
        <v>0</v>
      </c>
      <c r="DV152" s="3">
        <f t="shared" si="123"/>
        <v>0</v>
      </c>
      <c r="DW152" s="3">
        <f t="shared" si="123"/>
        <v>0</v>
      </c>
      <c r="DX152" s="3">
        <f t="shared" si="123"/>
        <v>0</v>
      </c>
      <c r="DY152" s="3">
        <f t="shared" si="123"/>
        <v>0</v>
      </c>
      <c r="DZ152" s="3">
        <f t="shared" si="123"/>
        <v>0</v>
      </c>
      <c r="EA152" s="3">
        <f t="shared" si="123"/>
        <v>0</v>
      </c>
      <c r="EB152" s="3">
        <f t="shared" si="123"/>
        <v>0</v>
      </c>
      <c r="EC152" s="3">
        <f t="shared" si="123"/>
        <v>0</v>
      </c>
      <c r="ED152" s="3">
        <f t="shared" si="123"/>
        <v>0</v>
      </c>
      <c r="EE152" s="3">
        <f t="shared" si="123"/>
        <v>0</v>
      </c>
      <c r="EF152" s="3">
        <f t="shared" si="123"/>
        <v>0</v>
      </c>
      <c r="EG152" s="3">
        <f t="shared" si="123"/>
        <v>0</v>
      </c>
      <c r="EH152" s="3">
        <f t="shared" si="123"/>
        <v>0</v>
      </c>
      <c r="EI152" s="3">
        <f t="shared" si="123"/>
        <v>0</v>
      </c>
      <c r="EJ152" s="3">
        <f t="shared" si="123"/>
        <v>0</v>
      </c>
      <c r="EK152" s="3">
        <f t="shared" si="123"/>
        <v>0</v>
      </c>
      <c r="EL152" s="3">
        <f t="shared" si="123"/>
        <v>0</v>
      </c>
      <c r="EM152" s="3">
        <f t="shared" ref="EM152:FR152" si="124">EM158</f>
        <v>0</v>
      </c>
      <c r="EN152" s="3">
        <f t="shared" si="124"/>
        <v>0</v>
      </c>
      <c r="EO152" s="3">
        <f t="shared" si="124"/>
        <v>0</v>
      </c>
      <c r="EP152" s="3">
        <f t="shared" si="124"/>
        <v>0</v>
      </c>
      <c r="EQ152" s="3">
        <f t="shared" si="124"/>
        <v>0</v>
      </c>
      <c r="ER152" s="3">
        <f t="shared" si="124"/>
        <v>0</v>
      </c>
      <c r="ES152" s="3">
        <f t="shared" si="124"/>
        <v>0</v>
      </c>
      <c r="ET152" s="3">
        <f t="shared" si="124"/>
        <v>0</v>
      </c>
      <c r="EU152" s="3">
        <f t="shared" si="124"/>
        <v>0</v>
      </c>
      <c r="EV152" s="3">
        <f t="shared" si="124"/>
        <v>0</v>
      </c>
      <c r="EW152" s="3">
        <f t="shared" si="124"/>
        <v>0</v>
      </c>
      <c r="EX152" s="3">
        <f t="shared" si="124"/>
        <v>0</v>
      </c>
      <c r="EY152" s="3">
        <f t="shared" si="124"/>
        <v>0</v>
      </c>
      <c r="EZ152" s="3">
        <f t="shared" si="124"/>
        <v>0</v>
      </c>
      <c r="FA152" s="3">
        <f t="shared" si="124"/>
        <v>0</v>
      </c>
      <c r="FB152" s="3">
        <f t="shared" si="124"/>
        <v>0</v>
      </c>
      <c r="FC152" s="3">
        <f t="shared" si="124"/>
        <v>0</v>
      </c>
      <c r="FD152" s="3">
        <f t="shared" si="124"/>
        <v>0</v>
      </c>
      <c r="FE152" s="3">
        <f t="shared" si="124"/>
        <v>0</v>
      </c>
      <c r="FF152" s="3">
        <f t="shared" si="124"/>
        <v>0</v>
      </c>
      <c r="FG152" s="3">
        <f t="shared" si="124"/>
        <v>0</v>
      </c>
      <c r="FH152" s="3">
        <f t="shared" si="124"/>
        <v>0</v>
      </c>
      <c r="FI152" s="3">
        <f t="shared" si="124"/>
        <v>0</v>
      </c>
      <c r="FJ152" s="3">
        <f t="shared" si="124"/>
        <v>0</v>
      </c>
      <c r="FK152" s="3">
        <f t="shared" si="124"/>
        <v>0</v>
      </c>
      <c r="FL152" s="3">
        <f t="shared" si="124"/>
        <v>0</v>
      </c>
      <c r="FM152" s="3">
        <f t="shared" si="124"/>
        <v>0</v>
      </c>
      <c r="FN152" s="3">
        <f t="shared" si="124"/>
        <v>0</v>
      </c>
      <c r="FO152" s="3">
        <f t="shared" si="124"/>
        <v>0</v>
      </c>
      <c r="FP152" s="3">
        <f t="shared" si="124"/>
        <v>0</v>
      </c>
      <c r="FQ152" s="3">
        <f t="shared" si="124"/>
        <v>0</v>
      </c>
      <c r="FR152" s="3">
        <f t="shared" si="124"/>
        <v>0</v>
      </c>
      <c r="FS152" s="3">
        <f t="shared" ref="FS152:GX152" si="125">FS158</f>
        <v>0</v>
      </c>
      <c r="FT152" s="3">
        <f t="shared" si="125"/>
        <v>0</v>
      </c>
      <c r="FU152" s="3">
        <f t="shared" si="125"/>
        <v>0</v>
      </c>
      <c r="FV152" s="3">
        <f t="shared" si="125"/>
        <v>0</v>
      </c>
      <c r="FW152" s="3">
        <f t="shared" si="125"/>
        <v>0</v>
      </c>
      <c r="FX152" s="3">
        <f t="shared" si="125"/>
        <v>0</v>
      </c>
      <c r="FY152" s="3">
        <f t="shared" si="125"/>
        <v>0</v>
      </c>
      <c r="FZ152" s="3">
        <f t="shared" si="125"/>
        <v>0</v>
      </c>
      <c r="GA152" s="3">
        <f t="shared" si="125"/>
        <v>0</v>
      </c>
      <c r="GB152" s="3">
        <f t="shared" si="125"/>
        <v>0</v>
      </c>
      <c r="GC152" s="3">
        <f t="shared" si="125"/>
        <v>0</v>
      </c>
      <c r="GD152" s="3">
        <f t="shared" si="125"/>
        <v>0</v>
      </c>
      <c r="GE152" s="3">
        <f t="shared" si="125"/>
        <v>0</v>
      </c>
      <c r="GF152" s="3">
        <f t="shared" si="125"/>
        <v>0</v>
      </c>
      <c r="GG152" s="3">
        <f t="shared" si="125"/>
        <v>0</v>
      </c>
      <c r="GH152" s="3">
        <f t="shared" si="125"/>
        <v>0</v>
      </c>
      <c r="GI152" s="3">
        <f t="shared" si="125"/>
        <v>0</v>
      </c>
      <c r="GJ152" s="3">
        <f t="shared" si="125"/>
        <v>0</v>
      </c>
      <c r="GK152" s="3">
        <f t="shared" si="125"/>
        <v>0</v>
      </c>
      <c r="GL152" s="3">
        <f t="shared" si="125"/>
        <v>0</v>
      </c>
      <c r="GM152" s="3">
        <f t="shared" si="125"/>
        <v>0</v>
      </c>
      <c r="GN152" s="3">
        <f t="shared" si="125"/>
        <v>0</v>
      </c>
      <c r="GO152" s="3">
        <f t="shared" si="125"/>
        <v>0</v>
      </c>
      <c r="GP152" s="3">
        <f t="shared" si="125"/>
        <v>0</v>
      </c>
      <c r="GQ152" s="3">
        <f t="shared" si="125"/>
        <v>0</v>
      </c>
      <c r="GR152" s="3">
        <f t="shared" si="125"/>
        <v>0</v>
      </c>
      <c r="GS152" s="3">
        <f t="shared" si="125"/>
        <v>0</v>
      </c>
      <c r="GT152" s="3">
        <f t="shared" si="125"/>
        <v>0</v>
      </c>
      <c r="GU152" s="3">
        <f t="shared" si="125"/>
        <v>0</v>
      </c>
      <c r="GV152" s="3">
        <f t="shared" si="125"/>
        <v>0</v>
      </c>
      <c r="GW152" s="3">
        <f t="shared" si="125"/>
        <v>0</v>
      </c>
      <c r="GX152" s="3">
        <f t="shared" si="125"/>
        <v>0</v>
      </c>
    </row>
    <row r="154" spans="1:245" x14ac:dyDescent="0.2">
      <c r="A154">
        <v>17</v>
      </c>
      <c r="B154">
        <v>1</v>
      </c>
      <c r="C154">
        <f>ROW(SmtRes!A50)</f>
        <v>50</v>
      </c>
      <c r="D154">
        <f>ROW(EtalonRes!A50)</f>
        <v>50</v>
      </c>
      <c r="E154" t="s">
        <v>13</v>
      </c>
      <c r="F154" t="s">
        <v>170</v>
      </c>
      <c r="G154" t="s">
        <v>171</v>
      </c>
      <c r="H154" t="s">
        <v>172</v>
      </c>
      <c r="I154">
        <v>144</v>
      </c>
      <c r="J154">
        <v>0</v>
      </c>
      <c r="K154">
        <v>134</v>
      </c>
      <c r="O154">
        <f>ROUND(CP154,2)</f>
        <v>43954.559999999998</v>
      </c>
      <c r="P154">
        <f>ROUND(CQ154*I154,2)</f>
        <v>0</v>
      </c>
      <c r="Q154">
        <f>ROUND(CR154*I154,2)</f>
        <v>18921.599999999999</v>
      </c>
      <c r="R154">
        <f>ROUND(CS154*I154,2)</f>
        <v>0</v>
      </c>
      <c r="S154">
        <f>ROUND(CT154*I154,2)</f>
        <v>25032.959999999999</v>
      </c>
      <c r="T154">
        <f>ROUND(CU154*I154,2)</f>
        <v>0</v>
      </c>
      <c r="U154">
        <f>CV154*I154</f>
        <v>155.52000000000001</v>
      </c>
      <c r="V154">
        <f>CW154*I154</f>
        <v>0</v>
      </c>
      <c r="W154">
        <f>ROUND(CX154*I154,2)</f>
        <v>0</v>
      </c>
      <c r="X154">
        <f t="shared" ref="X154:Y156" si="126">ROUND(CY154,2)</f>
        <v>45559.99</v>
      </c>
      <c r="Y154">
        <f t="shared" si="126"/>
        <v>15019.78</v>
      </c>
      <c r="AA154">
        <v>40308002</v>
      </c>
      <c r="AB154">
        <f>ROUND((AC154+AD154+AF154),6)</f>
        <v>305.24</v>
      </c>
      <c r="AC154">
        <f>ROUND((ES154),6)</f>
        <v>0</v>
      </c>
      <c r="AD154">
        <f>ROUND((((ET154)-(EU154))+AE154),6)</f>
        <v>131.4</v>
      </c>
      <c r="AE154">
        <f t="shared" ref="AE154:AF156" si="127">ROUND((EU154),6)</f>
        <v>0</v>
      </c>
      <c r="AF154">
        <f t="shared" si="127"/>
        <v>173.84</v>
      </c>
      <c r="AG154">
        <f>ROUND((AP154),6)</f>
        <v>0</v>
      </c>
      <c r="AH154">
        <f t="shared" ref="AH154:AI156" si="128">(EW154)</f>
        <v>1.08</v>
      </c>
      <c r="AI154">
        <f t="shared" si="128"/>
        <v>0</v>
      </c>
      <c r="AJ154">
        <f>(AS154)</f>
        <v>0</v>
      </c>
      <c r="AK154">
        <v>305.24</v>
      </c>
      <c r="AL154">
        <v>0</v>
      </c>
      <c r="AM154">
        <v>131.4</v>
      </c>
      <c r="AN154">
        <v>0</v>
      </c>
      <c r="AO154">
        <v>173.84</v>
      </c>
      <c r="AP154">
        <v>0</v>
      </c>
      <c r="AQ154">
        <v>1.08</v>
      </c>
      <c r="AR154">
        <v>0</v>
      </c>
      <c r="AS154">
        <v>0</v>
      </c>
      <c r="AT154">
        <v>182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4</v>
      </c>
      <c r="BE154" t="s">
        <v>4</v>
      </c>
      <c r="BF154" t="s">
        <v>4</v>
      </c>
      <c r="BG154" t="s">
        <v>4</v>
      </c>
      <c r="BH154">
        <v>0</v>
      </c>
      <c r="BI154">
        <v>1</v>
      </c>
      <c r="BJ154" t="s">
        <v>173</v>
      </c>
      <c r="BM154">
        <v>350002</v>
      </c>
      <c r="BN154">
        <v>0</v>
      </c>
      <c r="BO154" t="s">
        <v>4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182</v>
      </c>
      <c r="CA154">
        <v>60</v>
      </c>
      <c r="CB154" t="s">
        <v>4</v>
      </c>
      <c r="CE154">
        <v>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>(P154+Q154+S154)</f>
        <v>43954.559999999998</v>
      </c>
      <c r="CQ154">
        <f>AC154*BC154</f>
        <v>0</v>
      </c>
      <c r="CR154">
        <f>AD154*BB154</f>
        <v>131.4</v>
      </c>
      <c r="CS154">
        <f>AE154*BS154</f>
        <v>0</v>
      </c>
      <c r="CT154">
        <f>AF154*BA154</f>
        <v>173.84</v>
      </c>
      <c r="CU154">
        <f t="shared" ref="CU154:CX156" si="129">AG154</f>
        <v>0</v>
      </c>
      <c r="CV154">
        <f t="shared" si="129"/>
        <v>1.08</v>
      </c>
      <c r="CW154">
        <f t="shared" si="129"/>
        <v>0</v>
      </c>
      <c r="CX154">
        <f t="shared" si="129"/>
        <v>0</v>
      </c>
      <c r="CY154">
        <f>(((S154+R154)*AT154)/100)</f>
        <v>45559.987199999996</v>
      </c>
      <c r="CZ154">
        <f>(((S154+R154)*AU154)/100)</f>
        <v>15019.775999999998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172</v>
      </c>
      <c r="DW154" t="s">
        <v>172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39737106</v>
      </c>
      <c r="EF154">
        <v>1</v>
      </c>
      <c r="EG154" t="s">
        <v>20</v>
      </c>
      <c r="EH154">
        <v>0</v>
      </c>
      <c r="EI154" t="s">
        <v>4</v>
      </c>
      <c r="EJ154">
        <v>1</v>
      </c>
      <c r="EK154">
        <v>350002</v>
      </c>
      <c r="EL154" t="s">
        <v>154</v>
      </c>
      <c r="EM154" t="s">
        <v>155</v>
      </c>
      <c r="EO154" t="s">
        <v>4</v>
      </c>
      <c r="EQ154">
        <v>0</v>
      </c>
      <c r="ER154">
        <v>305.24</v>
      </c>
      <c r="ES154">
        <v>0</v>
      </c>
      <c r="ET154">
        <v>131.4</v>
      </c>
      <c r="EU154">
        <v>0</v>
      </c>
      <c r="EV154">
        <v>173.84</v>
      </c>
      <c r="EW154">
        <v>1.08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X154">
        <v>182</v>
      </c>
      <c r="FY154">
        <v>60</v>
      </c>
      <c r="GA154" t="s">
        <v>4</v>
      </c>
      <c r="GD154">
        <v>1</v>
      </c>
      <c r="GF154">
        <v>-640062757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104534.33</v>
      </c>
      <c r="GN154">
        <f>IF(OR(BI154=0,BI154=1),ROUND(O154+X154+Y154,2),0)</f>
        <v>104534.33</v>
      </c>
      <c r="GO154">
        <f>IF(BI154=2,ROUND(O154+X154+Y154,2),0)</f>
        <v>0</v>
      </c>
      <c r="GP154">
        <f>IF(BI154=4,ROUND(O154+X154+Y154,2)+GX154,0)</f>
        <v>0</v>
      </c>
      <c r="GR154">
        <v>0</v>
      </c>
      <c r="GS154">
        <v>3</v>
      </c>
      <c r="GT154">
        <v>0</v>
      </c>
      <c r="GU154" t="s">
        <v>4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17</v>
      </c>
      <c r="B155">
        <v>1</v>
      </c>
      <c r="C155">
        <f>ROW(SmtRes!A54)</f>
        <v>54</v>
      </c>
      <c r="D155">
        <f>ROW(EtalonRes!A54)</f>
        <v>54</v>
      </c>
      <c r="E155" t="s">
        <v>117</v>
      </c>
      <c r="F155" t="s">
        <v>174</v>
      </c>
      <c r="G155" t="s">
        <v>175</v>
      </c>
      <c r="H155" t="s">
        <v>176</v>
      </c>
      <c r="I155">
        <v>929</v>
      </c>
      <c r="J155">
        <v>0</v>
      </c>
      <c r="K155">
        <v>939</v>
      </c>
      <c r="O155">
        <f>ROUND(CP155,2)</f>
        <v>204798.05</v>
      </c>
      <c r="P155">
        <f>ROUND(CQ155*I155,2)</f>
        <v>0</v>
      </c>
      <c r="Q155">
        <f>ROUND(CR155*I155,2)</f>
        <v>88162.1</v>
      </c>
      <c r="R155">
        <f>ROUND(CS155*I155,2)</f>
        <v>0</v>
      </c>
      <c r="S155">
        <f>ROUND(CT155*I155,2)</f>
        <v>116635.95</v>
      </c>
      <c r="T155">
        <f>ROUND(CU155*I155,2)</f>
        <v>0</v>
      </c>
      <c r="U155">
        <f>CV155*I155</f>
        <v>724.62</v>
      </c>
      <c r="V155">
        <f>CW155*I155</f>
        <v>0</v>
      </c>
      <c r="W155">
        <f>ROUND(CX155*I155,2)</f>
        <v>0</v>
      </c>
      <c r="X155">
        <f t="shared" si="126"/>
        <v>212277.43</v>
      </c>
      <c r="Y155">
        <f t="shared" si="126"/>
        <v>69981.570000000007</v>
      </c>
      <c r="AA155">
        <v>40308002</v>
      </c>
      <c r="AB155">
        <f>ROUND((AC155+AD155+AF155),6)</f>
        <v>220.45</v>
      </c>
      <c r="AC155">
        <f>ROUND((ES155),6)</f>
        <v>0</v>
      </c>
      <c r="AD155">
        <f>ROUND((((ET155)-(EU155))+AE155),6)</f>
        <v>94.9</v>
      </c>
      <c r="AE155">
        <f t="shared" si="127"/>
        <v>0</v>
      </c>
      <c r="AF155">
        <f t="shared" si="127"/>
        <v>125.55</v>
      </c>
      <c r="AG155">
        <f>ROUND((AP155),6)</f>
        <v>0</v>
      </c>
      <c r="AH155">
        <f t="shared" si="128"/>
        <v>0.78</v>
      </c>
      <c r="AI155">
        <f t="shared" si="128"/>
        <v>0</v>
      </c>
      <c r="AJ155">
        <f>(AS155)</f>
        <v>0</v>
      </c>
      <c r="AK155">
        <v>220.45</v>
      </c>
      <c r="AL155">
        <v>0</v>
      </c>
      <c r="AM155">
        <v>94.9</v>
      </c>
      <c r="AN155">
        <v>0</v>
      </c>
      <c r="AO155">
        <v>125.55</v>
      </c>
      <c r="AP155">
        <v>0</v>
      </c>
      <c r="AQ155">
        <v>0.78</v>
      </c>
      <c r="AR155">
        <v>0</v>
      </c>
      <c r="AS155">
        <v>0</v>
      </c>
      <c r="AT155">
        <v>182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4</v>
      </c>
      <c r="BE155" t="s">
        <v>4</v>
      </c>
      <c r="BF155" t="s">
        <v>4</v>
      </c>
      <c r="BG155" t="s">
        <v>4</v>
      </c>
      <c r="BH155">
        <v>0</v>
      </c>
      <c r="BI155">
        <v>1</v>
      </c>
      <c r="BJ155" t="s">
        <v>177</v>
      </c>
      <c r="BM155">
        <v>350002</v>
      </c>
      <c r="BN155">
        <v>0</v>
      </c>
      <c r="BO155" t="s">
        <v>4</v>
      </c>
      <c r="BP155">
        <v>0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182</v>
      </c>
      <c r="CA155">
        <v>60</v>
      </c>
      <c r="CB155" t="s">
        <v>4</v>
      </c>
      <c r="CE155">
        <v>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>(P155+Q155+S155)</f>
        <v>204798.05</v>
      </c>
      <c r="CQ155">
        <f>AC155*BC155</f>
        <v>0</v>
      </c>
      <c r="CR155">
        <f>AD155*BB155</f>
        <v>94.9</v>
      </c>
      <c r="CS155">
        <f>AE155*BS155</f>
        <v>0</v>
      </c>
      <c r="CT155">
        <f>AF155*BA155</f>
        <v>125.55</v>
      </c>
      <c r="CU155">
        <f t="shared" si="129"/>
        <v>0</v>
      </c>
      <c r="CV155">
        <f t="shared" si="129"/>
        <v>0.78</v>
      </c>
      <c r="CW155">
        <f t="shared" si="129"/>
        <v>0</v>
      </c>
      <c r="CX155">
        <f t="shared" si="129"/>
        <v>0</v>
      </c>
      <c r="CY155">
        <f>(((S155+R155)*AT155)/100)</f>
        <v>212277.42899999997</v>
      </c>
      <c r="CZ155">
        <f>(((S155+R155)*AU155)/100)</f>
        <v>69981.570000000007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176</v>
      </c>
      <c r="DW155" t="s">
        <v>176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39737106</v>
      </c>
      <c r="EF155">
        <v>1</v>
      </c>
      <c r="EG155" t="s">
        <v>20</v>
      </c>
      <c r="EH155">
        <v>0</v>
      </c>
      <c r="EI155" t="s">
        <v>4</v>
      </c>
      <c r="EJ155">
        <v>1</v>
      </c>
      <c r="EK155">
        <v>350002</v>
      </c>
      <c r="EL155" t="s">
        <v>154</v>
      </c>
      <c r="EM155" t="s">
        <v>155</v>
      </c>
      <c r="EO155" t="s">
        <v>4</v>
      </c>
      <c r="EQ155">
        <v>0</v>
      </c>
      <c r="ER155">
        <v>220.45</v>
      </c>
      <c r="ES155">
        <v>0</v>
      </c>
      <c r="ET155">
        <v>94.9</v>
      </c>
      <c r="EU155">
        <v>0</v>
      </c>
      <c r="EV155">
        <v>125.55</v>
      </c>
      <c r="EW155">
        <v>0.78</v>
      </c>
      <c r="EX155">
        <v>0</v>
      </c>
      <c r="EY155">
        <v>0</v>
      </c>
      <c r="FQ155">
        <v>0</v>
      </c>
      <c r="FR155">
        <f>ROUND(IF(AND(BH155=3,BI155=3),P155,0),2)</f>
        <v>0</v>
      </c>
      <c r="FS155">
        <v>0</v>
      </c>
      <c r="FX155">
        <v>182</v>
      </c>
      <c r="FY155">
        <v>60</v>
      </c>
      <c r="GA155" t="s">
        <v>4</v>
      </c>
      <c r="GD155">
        <v>1</v>
      </c>
      <c r="GF155">
        <v>-605898956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487057.05</v>
      </c>
      <c r="GN155">
        <f>IF(OR(BI155=0,BI155=1),ROUND(O155+X155+Y155,2),0)</f>
        <v>487057.05</v>
      </c>
      <c r="GO155">
        <f>IF(BI155=2,ROUND(O155+X155+Y155,2),0)</f>
        <v>0</v>
      </c>
      <c r="GP155">
        <f>IF(BI155=4,ROUND(O155+X155+Y155,2)+GX155,0)</f>
        <v>0</v>
      </c>
      <c r="GR155">
        <v>0</v>
      </c>
      <c r="GS155">
        <v>3</v>
      </c>
      <c r="GT155">
        <v>0</v>
      </c>
      <c r="GU155" t="s">
        <v>4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17</v>
      </c>
      <c r="B156">
        <v>1</v>
      </c>
      <c r="C156">
        <f>ROW(SmtRes!A55)</f>
        <v>55</v>
      </c>
      <c r="D156">
        <f>ROW(EtalonRes!A55)</f>
        <v>55</v>
      </c>
      <c r="E156" t="s">
        <v>131</v>
      </c>
      <c r="F156" t="s">
        <v>178</v>
      </c>
      <c r="G156" t="s">
        <v>179</v>
      </c>
      <c r="H156" t="s">
        <v>180</v>
      </c>
      <c r="I156">
        <v>7.237482</v>
      </c>
      <c r="J156">
        <v>0</v>
      </c>
      <c r="K156">
        <f>ROUND(548/100,9)</f>
        <v>5.48</v>
      </c>
      <c r="O156">
        <f>ROUND(CP156,2)</f>
        <v>1267.6400000000001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1267.6400000000001</v>
      </c>
      <c r="T156">
        <f>ROUND(CU156*I156,2)</f>
        <v>0</v>
      </c>
      <c r="U156">
        <f>CV156*I156</f>
        <v>7.237482</v>
      </c>
      <c r="V156">
        <f>CW156*I156</f>
        <v>0</v>
      </c>
      <c r="W156">
        <f>ROUND(CX156*I156,2)</f>
        <v>0</v>
      </c>
      <c r="X156">
        <f t="shared" si="126"/>
        <v>2497.25</v>
      </c>
      <c r="Y156">
        <f t="shared" si="126"/>
        <v>760.58</v>
      </c>
      <c r="AA156">
        <v>40308002</v>
      </c>
      <c r="AB156">
        <f>ROUND((AC156+AD156+AF156),6)</f>
        <v>175.15</v>
      </c>
      <c r="AC156">
        <f>ROUND((ES156),6)</f>
        <v>0</v>
      </c>
      <c r="AD156">
        <f>ROUND((((ET156)-(EU156))+AE156),6)</f>
        <v>0</v>
      </c>
      <c r="AE156">
        <f t="shared" si="127"/>
        <v>0</v>
      </c>
      <c r="AF156">
        <f t="shared" si="127"/>
        <v>175.15</v>
      </c>
      <c r="AG156">
        <f>ROUND((AP156),6)</f>
        <v>0</v>
      </c>
      <c r="AH156">
        <f t="shared" si="128"/>
        <v>1</v>
      </c>
      <c r="AI156">
        <f t="shared" si="128"/>
        <v>0</v>
      </c>
      <c r="AJ156">
        <f>(AS156)</f>
        <v>0</v>
      </c>
      <c r="AK156">
        <v>175.15</v>
      </c>
      <c r="AL156">
        <v>0</v>
      </c>
      <c r="AM156">
        <v>0</v>
      </c>
      <c r="AN156">
        <v>0</v>
      </c>
      <c r="AO156">
        <v>175.15</v>
      </c>
      <c r="AP156">
        <v>0</v>
      </c>
      <c r="AQ156">
        <v>1</v>
      </c>
      <c r="AR156">
        <v>0</v>
      </c>
      <c r="AS156">
        <v>0</v>
      </c>
      <c r="AT156">
        <v>197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4</v>
      </c>
      <c r="BE156" t="s">
        <v>4</v>
      </c>
      <c r="BF156" t="s">
        <v>4</v>
      </c>
      <c r="BG156" t="s">
        <v>4</v>
      </c>
      <c r="BH156">
        <v>0</v>
      </c>
      <c r="BI156">
        <v>1</v>
      </c>
      <c r="BJ156" t="s">
        <v>181</v>
      </c>
      <c r="BM156">
        <v>350011</v>
      </c>
      <c r="BN156">
        <v>0</v>
      </c>
      <c r="BO156" t="s">
        <v>4</v>
      </c>
      <c r="BP156">
        <v>0</v>
      </c>
      <c r="BQ156">
        <v>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197</v>
      </c>
      <c r="CA156">
        <v>60</v>
      </c>
      <c r="CB156" t="s">
        <v>4</v>
      </c>
      <c r="CE156">
        <v>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>(P156+Q156+S156)</f>
        <v>1267.6400000000001</v>
      </c>
      <c r="CQ156">
        <f>AC156*BC156</f>
        <v>0</v>
      </c>
      <c r="CR156">
        <f>AD156*BB156</f>
        <v>0</v>
      </c>
      <c r="CS156">
        <f>AE156*BS156</f>
        <v>0</v>
      </c>
      <c r="CT156">
        <f>AF156*BA156</f>
        <v>175.15</v>
      </c>
      <c r="CU156">
        <f t="shared" si="129"/>
        <v>0</v>
      </c>
      <c r="CV156">
        <f t="shared" si="129"/>
        <v>1</v>
      </c>
      <c r="CW156">
        <f t="shared" si="129"/>
        <v>0</v>
      </c>
      <c r="CX156">
        <f t="shared" si="129"/>
        <v>0</v>
      </c>
      <c r="CY156">
        <f>(((S156+R156)*AT156)/100)</f>
        <v>2497.2508000000003</v>
      </c>
      <c r="CZ156">
        <f>(((S156+R156)*AU156)/100)</f>
        <v>760.58400000000006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180</v>
      </c>
      <c r="DW156" t="s">
        <v>180</v>
      </c>
      <c r="DX156">
        <v>100</v>
      </c>
      <c r="DZ156" t="s">
        <v>4</v>
      </c>
      <c r="EA156" t="s">
        <v>4</v>
      </c>
      <c r="EB156" t="s">
        <v>4</v>
      </c>
      <c r="EC156" t="s">
        <v>4</v>
      </c>
      <c r="EE156">
        <v>39737115</v>
      </c>
      <c r="EF156">
        <v>1</v>
      </c>
      <c r="EG156" t="s">
        <v>20</v>
      </c>
      <c r="EH156">
        <v>0</v>
      </c>
      <c r="EI156" t="s">
        <v>4</v>
      </c>
      <c r="EJ156">
        <v>1</v>
      </c>
      <c r="EK156">
        <v>350011</v>
      </c>
      <c r="EL156" t="s">
        <v>31</v>
      </c>
      <c r="EM156" t="s">
        <v>32</v>
      </c>
      <c r="EO156" t="s">
        <v>4</v>
      </c>
      <c r="EQ156">
        <v>2359296</v>
      </c>
      <c r="ER156">
        <v>175.15</v>
      </c>
      <c r="ES156">
        <v>0</v>
      </c>
      <c r="ET156">
        <v>0</v>
      </c>
      <c r="EU156">
        <v>0</v>
      </c>
      <c r="EV156">
        <v>175.15</v>
      </c>
      <c r="EW156">
        <v>1</v>
      </c>
      <c r="EX156">
        <v>0</v>
      </c>
      <c r="EY156">
        <v>0</v>
      </c>
      <c r="FQ156">
        <v>0</v>
      </c>
      <c r="FR156">
        <f>ROUND(IF(AND(BH156=3,BI156=3),P156,0),2)</f>
        <v>0</v>
      </c>
      <c r="FS156">
        <v>0</v>
      </c>
      <c r="FX156">
        <v>197</v>
      </c>
      <c r="FY156">
        <v>60</v>
      </c>
      <c r="GA156" t="s">
        <v>4</v>
      </c>
      <c r="GD156">
        <v>1</v>
      </c>
      <c r="GF156">
        <v>-1890691386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4525.47</v>
      </c>
      <c r="GN156">
        <f>IF(OR(BI156=0,BI156=1),ROUND(O156+X156+Y156,2),0)</f>
        <v>4525.47</v>
      </c>
      <c r="GO156">
        <f>IF(BI156=2,ROUND(O156+X156+Y156,2),0)</f>
        <v>0</v>
      </c>
      <c r="GP156">
        <f>IF(BI156=4,ROUND(O156+X156+Y156,2)+GX156,0)</f>
        <v>0</v>
      </c>
      <c r="GR156">
        <v>0</v>
      </c>
      <c r="GS156">
        <v>3</v>
      </c>
      <c r="GT156">
        <v>0</v>
      </c>
      <c r="GU156" t="s">
        <v>4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8" spans="1:245" x14ac:dyDescent="0.2">
      <c r="A158" s="2">
        <v>51</v>
      </c>
      <c r="B158" s="2">
        <f>B150</f>
        <v>1</v>
      </c>
      <c r="C158" s="2">
        <f>A150</f>
        <v>4</v>
      </c>
      <c r="D158" s="2">
        <f>ROW(A150)</f>
        <v>150</v>
      </c>
      <c r="E158" s="2"/>
      <c r="F158" s="2" t="str">
        <f>IF(F150&lt;&gt;"",F150,"")</f>
        <v>4</v>
      </c>
      <c r="G158" s="2" t="str">
        <f>IF(G150&lt;&gt;"",G150,"")</f>
        <v>ТП 6-10/04 кВ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130">ROUND(AB158,2)</f>
        <v>250020.25</v>
      </c>
      <c r="P158" s="2">
        <f t="shared" si="130"/>
        <v>0</v>
      </c>
      <c r="Q158" s="2">
        <f t="shared" si="130"/>
        <v>107083.7</v>
      </c>
      <c r="R158" s="2">
        <f t="shared" si="130"/>
        <v>0</v>
      </c>
      <c r="S158" s="2">
        <f t="shared" si="130"/>
        <v>142936.54999999999</v>
      </c>
      <c r="T158" s="2">
        <f t="shared" si="130"/>
        <v>0</v>
      </c>
      <c r="U158" s="2">
        <f>AH158</f>
        <v>887.37748199999999</v>
      </c>
      <c r="V158" s="2">
        <f>AI158</f>
        <v>0</v>
      </c>
      <c r="W158" s="2">
        <f>ROUND(AJ158,2)</f>
        <v>0</v>
      </c>
      <c r="X158" s="2">
        <f>ROUND(AK158,2)</f>
        <v>260334.67</v>
      </c>
      <c r="Y158" s="2">
        <f>ROUND(AL158,2)</f>
        <v>85761.93</v>
      </c>
      <c r="Z158" s="2"/>
      <c r="AA158" s="2"/>
      <c r="AB158" s="2">
        <f>ROUND(SUMIF(AA154:AA156,"=40308002",O154:O156),2)</f>
        <v>250020.25</v>
      </c>
      <c r="AC158" s="2">
        <f>ROUND(SUMIF(AA154:AA156,"=40308002",P154:P156),2)</f>
        <v>0</v>
      </c>
      <c r="AD158" s="2">
        <f>ROUND(SUMIF(AA154:AA156,"=40308002",Q154:Q156),2)</f>
        <v>107083.7</v>
      </c>
      <c r="AE158" s="2">
        <f>ROUND(SUMIF(AA154:AA156,"=40308002",R154:R156),2)</f>
        <v>0</v>
      </c>
      <c r="AF158" s="2">
        <f>ROUND(SUMIF(AA154:AA156,"=40308002",S154:S156),2)</f>
        <v>142936.54999999999</v>
      </c>
      <c r="AG158" s="2">
        <f>ROUND(SUMIF(AA154:AA156,"=40308002",T154:T156),2)</f>
        <v>0</v>
      </c>
      <c r="AH158" s="2">
        <f>SUMIF(AA154:AA156,"=40308002",U154:U156)</f>
        <v>887.37748199999999</v>
      </c>
      <c r="AI158" s="2">
        <f>SUMIF(AA154:AA156,"=40308002",V154:V156)</f>
        <v>0</v>
      </c>
      <c r="AJ158" s="2">
        <f>ROUND(SUMIF(AA154:AA156,"=40308002",W154:W156),2)</f>
        <v>0</v>
      </c>
      <c r="AK158" s="2">
        <f>ROUND(SUMIF(AA154:AA156,"=40308002",X154:X156),2)</f>
        <v>260334.67</v>
      </c>
      <c r="AL158" s="2">
        <f>ROUND(SUMIF(AA154:AA156,"=40308002",Y154:Y156),2)</f>
        <v>85761.93</v>
      </c>
      <c r="AM158" s="2"/>
      <c r="AN158" s="2"/>
      <c r="AO158" s="2">
        <f t="shared" ref="AO158:BD158" si="131">ROUND(BX158,2)</f>
        <v>0</v>
      </c>
      <c r="AP158" s="2">
        <f t="shared" si="131"/>
        <v>0</v>
      </c>
      <c r="AQ158" s="2">
        <f t="shared" si="131"/>
        <v>0</v>
      </c>
      <c r="AR158" s="2">
        <f t="shared" si="131"/>
        <v>596116.85</v>
      </c>
      <c r="AS158" s="2">
        <f t="shared" si="131"/>
        <v>596116.85</v>
      </c>
      <c r="AT158" s="2">
        <f t="shared" si="131"/>
        <v>0</v>
      </c>
      <c r="AU158" s="2">
        <f t="shared" si="131"/>
        <v>0</v>
      </c>
      <c r="AV158" s="2">
        <f t="shared" si="131"/>
        <v>0</v>
      </c>
      <c r="AW158" s="2">
        <f t="shared" si="131"/>
        <v>0</v>
      </c>
      <c r="AX158" s="2">
        <f t="shared" si="131"/>
        <v>0</v>
      </c>
      <c r="AY158" s="2">
        <f t="shared" si="131"/>
        <v>0</v>
      </c>
      <c r="AZ158" s="2">
        <f t="shared" si="131"/>
        <v>0</v>
      </c>
      <c r="BA158" s="2">
        <f t="shared" si="131"/>
        <v>0</v>
      </c>
      <c r="BB158" s="2">
        <f t="shared" si="131"/>
        <v>0</v>
      </c>
      <c r="BC158" s="2">
        <f t="shared" si="131"/>
        <v>0</v>
      </c>
      <c r="BD158" s="2">
        <f t="shared" si="131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ROUND(SUMIF(AA154:AA156,"=40308002",FQ154:FQ156),2)</f>
        <v>0</v>
      </c>
      <c r="BY158" s="2">
        <f>ROUND(SUMIF(AA154:AA156,"=40308002",FR154:FR156),2)</f>
        <v>0</v>
      </c>
      <c r="BZ158" s="2">
        <f>ROUND(SUMIF(AA154:AA156,"=40308002",GL154:GL156),2)</f>
        <v>0</v>
      </c>
      <c r="CA158" s="2">
        <f>ROUND(SUMIF(AA154:AA156,"=40308002",GM154:GM156),2)</f>
        <v>596116.85</v>
      </c>
      <c r="CB158" s="2">
        <f>ROUND(SUMIF(AA154:AA156,"=40308002",GN154:GN156),2)</f>
        <v>596116.85</v>
      </c>
      <c r="CC158" s="2">
        <f>ROUND(SUMIF(AA154:AA156,"=40308002",GO154:GO156),2)</f>
        <v>0</v>
      </c>
      <c r="CD158" s="2">
        <f>ROUND(SUMIF(AA154:AA156,"=40308002",GP154:GP156),2)</f>
        <v>0</v>
      </c>
      <c r="CE158" s="2">
        <f>AC158-BX158</f>
        <v>0</v>
      </c>
      <c r="CF158" s="2">
        <f>AC158-BY158</f>
        <v>0</v>
      </c>
      <c r="CG158" s="2">
        <f>BX158-BZ158</f>
        <v>0</v>
      </c>
      <c r="CH158" s="2">
        <f>AC158-BX158-BY158+BZ158</f>
        <v>0</v>
      </c>
      <c r="CI158" s="2">
        <f>BY158-BZ158</f>
        <v>0</v>
      </c>
      <c r="CJ158" s="2">
        <f>ROUND(SUMIF(AA154:AA156,"=40308002",GX154:GX156),2)</f>
        <v>0</v>
      </c>
      <c r="CK158" s="2">
        <f>ROUND(SUMIF(AA154:AA156,"=40308002",GY154:GY156),2)</f>
        <v>0</v>
      </c>
      <c r="CL158" s="2">
        <f>ROUND(SUMIF(AA154:AA156,"=40308002",GZ154:GZ156),2)</f>
        <v>0</v>
      </c>
      <c r="CM158" s="2">
        <f>ROUND(SUMIF(AA154:AA156,"=40308002",HD154:HD156),2)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250020.25</v>
      </c>
      <c r="G160" s="4" t="s">
        <v>63</v>
      </c>
      <c r="H160" s="4" t="s">
        <v>64</v>
      </c>
      <c r="I160" s="4"/>
      <c r="J160" s="4"/>
      <c r="K160" s="4">
        <v>201</v>
      </c>
      <c r="L160" s="4">
        <v>1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248864.53</v>
      </c>
      <c r="X160" s="4">
        <v>1</v>
      </c>
      <c r="Y160" s="4">
        <v>248864.53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65</v>
      </c>
      <c r="H161" s="4" t="s">
        <v>66</v>
      </c>
      <c r="I161" s="4"/>
      <c r="J161" s="4"/>
      <c r="K161" s="4">
        <v>202</v>
      </c>
      <c r="L161" s="4">
        <v>2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67</v>
      </c>
      <c r="H162" s="4" t="s">
        <v>68</v>
      </c>
      <c r="I162" s="4"/>
      <c r="J162" s="4"/>
      <c r="K162" s="4">
        <v>222</v>
      </c>
      <c r="L162" s="4">
        <v>3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69</v>
      </c>
      <c r="H163" s="4" t="s">
        <v>70</v>
      </c>
      <c r="I163" s="4"/>
      <c r="J163" s="4"/>
      <c r="K163" s="4">
        <v>225</v>
      </c>
      <c r="L163" s="4">
        <v>4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71</v>
      </c>
      <c r="H164" s="4" t="s">
        <v>72</v>
      </c>
      <c r="I164" s="4"/>
      <c r="J164" s="4"/>
      <c r="K164" s="4">
        <v>226</v>
      </c>
      <c r="L164" s="4">
        <v>5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73</v>
      </c>
      <c r="H165" s="4" t="s">
        <v>74</v>
      </c>
      <c r="I165" s="4"/>
      <c r="J165" s="4"/>
      <c r="K165" s="4">
        <v>227</v>
      </c>
      <c r="L165" s="4">
        <v>6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75</v>
      </c>
      <c r="H166" s="4" t="s">
        <v>76</v>
      </c>
      <c r="I166" s="4"/>
      <c r="J166" s="4"/>
      <c r="K166" s="4">
        <v>228</v>
      </c>
      <c r="L166" s="4">
        <v>7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77</v>
      </c>
      <c r="H167" s="4" t="s">
        <v>78</v>
      </c>
      <c r="I167" s="4"/>
      <c r="J167" s="4"/>
      <c r="K167" s="4">
        <v>216</v>
      </c>
      <c r="L167" s="4">
        <v>8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79</v>
      </c>
      <c r="H168" s="4" t="s">
        <v>80</v>
      </c>
      <c r="I168" s="4"/>
      <c r="J168" s="4"/>
      <c r="K168" s="4">
        <v>223</v>
      </c>
      <c r="L168" s="4">
        <v>9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81</v>
      </c>
      <c r="H169" s="4" t="s">
        <v>82</v>
      </c>
      <c r="I169" s="4"/>
      <c r="J169" s="4"/>
      <c r="K169" s="4">
        <v>229</v>
      </c>
      <c r="L169" s="4">
        <v>10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107083.7</v>
      </c>
      <c r="G170" s="4" t="s">
        <v>83</v>
      </c>
      <c r="H170" s="4" t="s">
        <v>84</v>
      </c>
      <c r="I170" s="4"/>
      <c r="J170" s="4"/>
      <c r="K170" s="4">
        <v>203</v>
      </c>
      <c r="L170" s="4">
        <v>11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106718.7</v>
      </c>
      <c r="X170" s="4">
        <v>1</v>
      </c>
      <c r="Y170" s="4">
        <v>106718.7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85</v>
      </c>
      <c r="H171" s="4" t="s">
        <v>86</v>
      </c>
      <c r="I171" s="4"/>
      <c r="J171" s="4"/>
      <c r="K171" s="4">
        <v>231</v>
      </c>
      <c r="L171" s="4">
        <v>12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0</v>
      </c>
      <c r="G172" s="4" t="s">
        <v>87</v>
      </c>
      <c r="H172" s="4" t="s">
        <v>88</v>
      </c>
      <c r="I172" s="4"/>
      <c r="J172" s="4"/>
      <c r="K172" s="4">
        <v>204</v>
      </c>
      <c r="L172" s="4">
        <v>13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142936.54999999999</v>
      </c>
      <c r="G173" s="4" t="s">
        <v>89</v>
      </c>
      <c r="H173" s="4" t="s">
        <v>90</v>
      </c>
      <c r="I173" s="4"/>
      <c r="J173" s="4"/>
      <c r="K173" s="4">
        <v>205</v>
      </c>
      <c r="L173" s="4">
        <v>14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142145.82999999999</v>
      </c>
      <c r="X173" s="4">
        <v>1</v>
      </c>
      <c r="Y173" s="4">
        <v>142145.82999999999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91</v>
      </c>
      <c r="H174" s="4" t="s">
        <v>92</v>
      </c>
      <c r="I174" s="4"/>
      <c r="J174" s="4"/>
      <c r="K174" s="4">
        <v>232</v>
      </c>
      <c r="L174" s="4">
        <v>15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596116.85</v>
      </c>
      <c r="G175" s="4" t="s">
        <v>93</v>
      </c>
      <c r="H175" s="4" t="s">
        <v>94</v>
      </c>
      <c r="I175" s="4"/>
      <c r="J175" s="4"/>
      <c r="K175" s="4">
        <v>214</v>
      </c>
      <c r="L175" s="4">
        <v>16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593001.42000000004</v>
      </c>
      <c r="X175" s="4">
        <v>1</v>
      </c>
      <c r="Y175" s="4">
        <v>593001.42000000004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95</v>
      </c>
      <c r="H176" s="4" t="s">
        <v>96</v>
      </c>
      <c r="I176" s="4"/>
      <c r="J176" s="4"/>
      <c r="K176" s="4">
        <v>215</v>
      </c>
      <c r="L176" s="4">
        <v>17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97</v>
      </c>
      <c r="H177" s="4" t="s">
        <v>98</v>
      </c>
      <c r="I177" s="4"/>
      <c r="J177" s="4"/>
      <c r="K177" s="4">
        <v>217</v>
      </c>
      <c r="L177" s="4">
        <v>18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99</v>
      </c>
      <c r="H178" s="4" t="s">
        <v>100</v>
      </c>
      <c r="I178" s="4"/>
      <c r="J178" s="4"/>
      <c r="K178" s="4">
        <v>230</v>
      </c>
      <c r="L178" s="4">
        <v>19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101</v>
      </c>
      <c r="H179" s="4" t="s">
        <v>102</v>
      </c>
      <c r="I179" s="4"/>
      <c r="J179" s="4"/>
      <c r="K179" s="4">
        <v>206</v>
      </c>
      <c r="L179" s="4">
        <v>20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Source!U158</f>
        <v>887.37748199999999</v>
      </c>
      <c r="G180" s="4" t="s">
        <v>103</v>
      </c>
      <c r="H180" s="4" t="s">
        <v>104</v>
      </c>
      <c r="I180" s="4"/>
      <c r="J180" s="4"/>
      <c r="K180" s="4">
        <v>207</v>
      </c>
      <c r="L180" s="4">
        <v>21</v>
      </c>
      <c r="M180" s="4">
        <v>3</v>
      </c>
      <c r="N180" s="4" t="s">
        <v>4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882.62</v>
      </c>
      <c r="X180" s="4">
        <v>1</v>
      </c>
      <c r="Y180" s="4">
        <v>882.62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Source!V158</f>
        <v>0</v>
      </c>
      <c r="G181" s="4" t="s">
        <v>105</v>
      </c>
      <c r="H181" s="4" t="s">
        <v>106</v>
      </c>
      <c r="I181" s="4"/>
      <c r="J181" s="4"/>
      <c r="K181" s="4">
        <v>208</v>
      </c>
      <c r="L181" s="4">
        <v>22</v>
      </c>
      <c r="M181" s="4">
        <v>3</v>
      </c>
      <c r="N181" s="4" t="s">
        <v>4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107</v>
      </c>
      <c r="H182" s="4" t="s">
        <v>108</v>
      </c>
      <c r="I182" s="4"/>
      <c r="J182" s="4"/>
      <c r="K182" s="4">
        <v>209</v>
      </c>
      <c r="L182" s="4">
        <v>23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109</v>
      </c>
      <c r="H183" s="4" t="s">
        <v>110</v>
      </c>
      <c r="I183" s="4"/>
      <c r="J183" s="4"/>
      <c r="K183" s="4">
        <v>233</v>
      </c>
      <c r="L183" s="4">
        <v>24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260334.67</v>
      </c>
      <c r="G184" s="4" t="s">
        <v>111</v>
      </c>
      <c r="H184" s="4" t="s">
        <v>112</v>
      </c>
      <c r="I184" s="4"/>
      <c r="J184" s="4"/>
      <c r="K184" s="4">
        <v>210</v>
      </c>
      <c r="L184" s="4">
        <v>25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258849.39</v>
      </c>
      <c r="X184" s="4">
        <v>1</v>
      </c>
      <c r="Y184" s="4">
        <v>258849.39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85761.93</v>
      </c>
      <c r="G185" s="4" t="s">
        <v>113</v>
      </c>
      <c r="H185" s="4" t="s">
        <v>114</v>
      </c>
      <c r="I185" s="4"/>
      <c r="J185" s="4"/>
      <c r="K185" s="4">
        <v>211</v>
      </c>
      <c r="L185" s="4">
        <v>26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85287.5</v>
      </c>
      <c r="X185" s="4">
        <v>1</v>
      </c>
      <c r="Y185" s="4">
        <v>85287.5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596116.85</v>
      </c>
      <c r="G186" s="4" t="s">
        <v>115</v>
      </c>
      <c r="H186" s="4" t="s">
        <v>116</v>
      </c>
      <c r="I186" s="4"/>
      <c r="J186" s="4"/>
      <c r="K186" s="4">
        <v>224</v>
      </c>
      <c r="L186" s="4">
        <v>27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593001.42000000004</v>
      </c>
      <c r="X186" s="4">
        <v>1</v>
      </c>
      <c r="Y186" s="4">
        <v>593001.42000000004</v>
      </c>
      <c r="Z186" s="4"/>
      <c r="AA186" s="4"/>
      <c r="AB186" s="4"/>
    </row>
    <row r="188" spans="1:245" x14ac:dyDescent="0.2">
      <c r="A188" s="1">
        <v>4</v>
      </c>
      <c r="B188" s="1">
        <v>1</v>
      </c>
      <c r="C188" s="1"/>
      <c r="D188" s="1">
        <f>ROW(A195)</f>
        <v>195</v>
      </c>
      <c r="E188" s="1"/>
      <c r="F188" s="1" t="s">
        <v>140</v>
      </c>
      <c r="G188" s="1" t="s">
        <v>182</v>
      </c>
      <c r="H188" s="1" t="s">
        <v>4</v>
      </c>
      <c r="I188" s="1">
        <v>0</v>
      </c>
      <c r="J188" s="1"/>
      <c r="K188" s="1">
        <v>-1</v>
      </c>
      <c r="L188" s="1"/>
      <c r="M188" s="1" t="s">
        <v>4</v>
      </c>
      <c r="N188" s="1"/>
      <c r="O188" s="1"/>
      <c r="P188" s="1"/>
      <c r="Q188" s="1"/>
      <c r="R188" s="1"/>
      <c r="S188" s="1">
        <v>0</v>
      </c>
      <c r="T188" s="1"/>
      <c r="U188" s="1" t="s">
        <v>4</v>
      </c>
      <c r="V188" s="1">
        <v>0</v>
      </c>
      <c r="W188" s="1"/>
      <c r="X188" s="1"/>
      <c r="Y188" s="1"/>
      <c r="Z188" s="1"/>
      <c r="AA188" s="1"/>
      <c r="AB188" s="1" t="s">
        <v>4</v>
      </c>
      <c r="AC188" s="1" t="s">
        <v>4</v>
      </c>
      <c r="AD188" s="1" t="s">
        <v>4</v>
      </c>
      <c r="AE188" s="1" t="s">
        <v>4</v>
      </c>
      <c r="AF188" s="1" t="s">
        <v>4</v>
      </c>
      <c r="AG188" s="1" t="s">
        <v>4</v>
      </c>
      <c r="AH188" s="1"/>
      <c r="AI188" s="1"/>
      <c r="AJ188" s="1"/>
      <c r="AK188" s="1"/>
      <c r="AL188" s="1"/>
      <c r="AM188" s="1"/>
      <c r="AN188" s="1"/>
      <c r="AO188" s="1"/>
      <c r="AP188" s="1" t="s">
        <v>4</v>
      </c>
      <c r="AQ188" s="1" t="s">
        <v>4</v>
      </c>
      <c r="AR188" s="1" t="s">
        <v>4</v>
      </c>
      <c r="AS188" s="1"/>
      <c r="AT188" s="1"/>
      <c r="AU188" s="1"/>
      <c r="AV188" s="1"/>
      <c r="AW188" s="1"/>
      <c r="AX188" s="1"/>
      <c r="AY188" s="1"/>
      <c r="AZ188" s="1" t="s">
        <v>4</v>
      </c>
      <c r="BA188" s="1"/>
      <c r="BB188" s="1" t="s">
        <v>4</v>
      </c>
      <c r="BC188" s="1" t="s">
        <v>4</v>
      </c>
      <c r="BD188" s="1" t="s">
        <v>4</v>
      </c>
      <c r="BE188" s="1" t="s">
        <v>4</v>
      </c>
      <c r="BF188" s="1" t="s">
        <v>4</v>
      </c>
      <c r="BG188" s="1" t="s">
        <v>4</v>
      </c>
      <c r="BH188" s="1" t="s">
        <v>4</v>
      </c>
      <c r="BI188" s="1" t="s">
        <v>4</v>
      </c>
      <c r="BJ188" s="1" t="s">
        <v>4</v>
      </c>
      <c r="BK188" s="1" t="s">
        <v>4</v>
      </c>
      <c r="BL188" s="1" t="s">
        <v>4</v>
      </c>
      <c r="BM188" s="1" t="s">
        <v>4</v>
      </c>
      <c r="BN188" s="1" t="s">
        <v>4</v>
      </c>
      <c r="BO188" s="1" t="s">
        <v>4</v>
      </c>
      <c r="BP188" s="1" t="s">
        <v>4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">
      <c r="A190" s="2">
        <v>52</v>
      </c>
      <c r="B190" s="2">
        <f t="shared" ref="B190:G190" si="132">B195</f>
        <v>1</v>
      </c>
      <c r="C190" s="2">
        <f t="shared" si="132"/>
        <v>4</v>
      </c>
      <c r="D190" s="2">
        <f t="shared" si="132"/>
        <v>188</v>
      </c>
      <c r="E190" s="2">
        <f t="shared" si="132"/>
        <v>0</v>
      </c>
      <c r="F190" s="2" t="str">
        <f t="shared" si="132"/>
        <v>5</v>
      </c>
      <c r="G190" s="2" t="str">
        <f t="shared" si="132"/>
        <v>КЛ 0,4-10 кВ</v>
      </c>
      <c r="H190" s="2"/>
      <c r="I190" s="2"/>
      <c r="J190" s="2"/>
      <c r="K190" s="2"/>
      <c r="L190" s="2"/>
      <c r="M190" s="2"/>
      <c r="N190" s="2"/>
      <c r="O190" s="2">
        <f t="shared" ref="O190:AT190" si="133">O195</f>
        <v>93447.78</v>
      </c>
      <c r="P190" s="2">
        <f t="shared" si="133"/>
        <v>0</v>
      </c>
      <c r="Q190" s="2">
        <f t="shared" si="133"/>
        <v>0</v>
      </c>
      <c r="R190" s="2">
        <f t="shared" si="133"/>
        <v>0</v>
      </c>
      <c r="S190" s="2">
        <f t="shared" si="133"/>
        <v>93447.78</v>
      </c>
      <c r="T190" s="2">
        <f t="shared" si="133"/>
        <v>0</v>
      </c>
      <c r="U190" s="2">
        <f t="shared" si="133"/>
        <v>432.96000000000004</v>
      </c>
      <c r="V190" s="2">
        <f t="shared" si="133"/>
        <v>0</v>
      </c>
      <c r="W190" s="2">
        <f t="shared" si="133"/>
        <v>0</v>
      </c>
      <c r="X190" s="2">
        <f t="shared" si="133"/>
        <v>184092.13</v>
      </c>
      <c r="Y190" s="2">
        <f t="shared" si="133"/>
        <v>56068.67</v>
      </c>
      <c r="Z190" s="2">
        <f t="shared" si="133"/>
        <v>0</v>
      </c>
      <c r="AA190" s="2">
        <f t="shared" si="133"/>
        <v>0</v>
      </c>
      <c r="AB190" s="2">
        <f t="shared" si="133"/>
        <v>93447.78</v>
      </c>
      <c r="AC190" s="2">
        <f t="shared" si="133"/>
        <v>0</v>
      </c>
      <c r="AD190" s="2">
        <f t="shared" si="133"/>
        <v>0</v>
      </c>
      <c r="AE190" s="2">
        <f t="shared" si="133"/>
        <v>0</v>
      </c>
      <c r="AF190" s="2">
        <f t="shared" si="133"/>
        <v>93447.78</v>
      </c>
      <c r="AG190" s="2">
        <f t="shared" si="133"/>
        <v>0</v>
      </c>
      <c r="AH190" s="2">
        <f t="shared" si="133"/>
        <v>432.96000000000004</v>
      </c>
      <c r="AI190" s="2">
        <f t="shared" si="133"/>
        <v>0</v>
      </c>
      <c r="AJ190" s="2">
        <f t="shared" si="133"/>
        <v>0</v>
      </c>
      <c r="AK190" s="2">
        <f t="shared" si="133"/>
        <v>184092.13</v>
      </c>
      <c r="AL190" s="2">
        <f t="shared" si="133"/>
        <v>56068.67</v>
      </c>
      <c r="AM190" s="2">
        <f t="shared" si="133"/>
        <v>0</v>
      </c>
      <c r="AN190" s="2">
        <f t="shared" si="133"/>
        <v>0</v>
      </c>
      <c r="AO190" s="2">
        <f t="shared" si="133"/>
        <v>0</v>
      </c>
      <c r="AP190" s="2">
        <f t="shared" si="133"/>
        <v>0</v>
      </c>
      <c r="AQ190" s="2">
        <f t="shared" si="133"/>
        <v>0</v>
      </c>
      <c r="AR190" s="2">
        <f t="shared" si="133"/>
        <v>333608.58</v>
      </c>
      <c r="AS190" s="2">
        <f t="shared" si="133"/>
        <v>333608.58</v>
      </c>
      <c r="AT190" s="2">
        <f t="shared" si="133"/>
        <v>0</v>
      </c>
      <c r="AU190" s="2">
        <f t="shared" ref="AU190:BZ190" si="134">AU195</f>
        <v>0</v>
      </c>
      <c r="AV190" s="2">
        <f t="shared" si="134"/>
        <v>0</v>
      </c>
      <c r="AW190" s="2">
        <f t="shared" si="134"/>
        <v>0</v>
      </c>
      <c r="AX190" s="2">
        <f t="shared" si="134"/>
        <v>0</v>
      </c>
      <c r="AY190" s="2">
        <f t="shared" si="134"/>
        <v>0</v>
      </c>
      <c r="AZ190" s="2">
        <f t="shared" si="134"/>
        <v>0</v>
      </c>
      <c r="BA190" s="2">
        <f t="shared" si="134"/>
        <v>0</v>
      </c>
      <c r="BB190" s="2">
        <f t="shared" si="134"/>
        <v>0</v>
      </c>
      <c r="BC190" s="2">
        <f t="shared" si="134"/>
        <v>0</v>
      </c>
      <c r="BD190" s="2">
        <f t="shared" si="134"/>
        <v>0</v>
      </c>
      <c r="BE190" s="2">
        <f t="shared" si="134"/>
        <v>0</v>
      </c>
      <c r="BF190" s="2">
        <f t="shared" si="134"/>
        <v>0</v>
      </c>
      <c r="BG190" s="2">
        <f t="shared" si="134"/>
        <v>0</v>
      </c>
      <c r="BH190" s="2">
        <f t="shared" si="134"/>
        <v>0</v>
      </c>
      <c r="BI190" s="2">
        <f t="shared" si="134"/>
        <v>0</v>
      </c>
      <c r="BJ190" s="2">
        <f t="shared" si="134"/>
        <v>0</v>
      </c>
      <c r="BK190" s="2">
        <f t="shared" si="134"/>
        <v>0</v>
      </c>
      <c r="BL190" s="2">
        <f t="shared" si="134"/>
        <v>0</v>
      </c>
      <c r="BM190" s="2">
        <f t="shared" si="134"/>
        <v>0</v>
      </c>
      <c r="BN190" s="2">
        <f t="shared" si="134"/>
        <v>0</v>
      </c>
      <c r="BO190" s="2">
        <f t="shared" si="134"/>
        <v>0</v>
      </c>
      <c r="BP190" s="2">
        <f t="shared" si="134"/>
        <v>0</v>
      </c>
      <c r="BQ190" s="2">
        <f t="shared" si="134"/>
        <v>0</v>
      </c>
      <c r="BR190" s="2">
        <f t="shared" si="134"/>
        <v>0</v>
      </c>
      <c r="BS190" s="2">
        <f t="shared" si="134"/>
        <v>0</v>
      </c>
      <c r="BT190" s="2">
        <f t="shared" si="134"/>
        <v>0</v>
      </c>
      <c r="BU190" s="2">
        <f t="shared" si="134"/>
        <v>0</v>
      </c>
      <c r="BV190" s="2">
        <f t="shared" si="134"/>
        <v>0</v>
      </c>
      <c r="BW190" s="2">
        <f t="shared" si="134"/>
        <v>0</v>
      </c>
      <c r="BX190" s="2">
        <f t="shared" si="134"/>
        <v>0</v>
      </c>
      <c r="BY190" s="2">
        <f t="shared" si="134"/>
        <v>0</v>
      </c>
      <c r="BZ190" s="2">
        <f t="shared" si="134"/>
        <v>0</v>
      </c>
      <c r="CA190" s="2">
        <f t="shared" ref="CA190:DF190" si="135">CA195</f>
        <v>333608.58</v>
      </c>
      <c r="CB190" s="2">
        <f t="shared" si="135"/>
        <v>333608.58</v>
      </c>
      <c r="CC190" s="2">
        <f t="shared" si="135"/>
        <v>0</v>
      </c>
      <c r="CD190" s="2">
        <f t="shared" si="135"/>
        <v>0</v>
      </c>
      <c r="CE190" s="2">
        <f t="shared" si="135"/>
        <v>0</v>
      </c>
      <c r="CF190" s="2">
        <f t="shared" si="135"/>
        <v>0</v>
      </c>
      <c r="CG190" s="2">
        <f t="shared" si="135"/>
        <v>0</v>
      </c>
      <c r="CH190" s="2">
        <f t="shared" si="135"/>
        <v>0</v>
      </c>
      <c r="CI190" s="2">
        <f t="shared" si="135"/>
        <v>0</v>
      </c>
      <c r="CJ190" s="2">
        <f t="shared" si="135"/>
        <v>0</v>
      </c>
      <c r="CK190" s="2">
        <f t="shared" si="135"/>
        <v>0</v>
      </c>
      <c r="CL190" s="2">
        <f t="shared" si="135"/>
        <v>0</v>
      </c>
      <c r="CM190" s="2">
        <f t="shared" si="135"/>
        <v>0</v>
      </c>
      <c r="CN190" s="2">
        <f t="shared" si="135"/>
        <v>0</v>
      </c>
      <c r="CO190" s="2">
        <f t="shared" si="135"/>
        <v>0</v>
      </c>
      <c r="CP190" s="2">
        <f t="shared" si="135"/>
        <v>0</v>
      </c>
      <c r="CQ190" s="2">
        <f t="shared" si="135"/>
        <v>0</v>
      </c>
      <c r="CR190" s="2">
        <f t="shared" si="135"/>
        <v>0</v>
      </c>
      <c r="CS190" s="2">
        <f t="shared" si="135"/>
        <v>0</v>
      </c>
      <c r="CT190" s="2">
        <f t="shared" si="135"/>
        <v>0</v>
      </c>
      <c r="CU190" s="2">
        <f t="shared" si="135"/>
        <v>0</v>
      </c>
      <c r="CV190" s="2">
        <f t="shared" si="135"/>
        <v>0</v>
      </c>
      <c r="CW190" s="2">
        <f t="shared" si="135"/>
        <v>0</v>
      </c>
      <c r="CX190" s="2">
        <f t="shared" si="135"/>
        <v>0</v>
      </c>
      <c r="CY190" s="2">
        <f t="shared" si="135"/>
        <v>0</v>
      </c>
      <c r="CZ190" s="2">
        <f t="shared" si="135"/>
        <v>0</v>
      </c>
      <c r="DA190" s="2">
        <f t="shared" si="135"/>
        <v>0</v>
      </c>
      <c r="DB190" s="2">
        <f t="shared" si="135"/>
        <v>0</v>
      </c>
      <c r="DC190" s="2">
        <f t="shared" si="135"/>
        <v>0</v>
      </c>
      <c r="DD190" s="2">
        <f t="shared" si="135"/>
        <v>0</v>
      </c>
      <c r="DE190" s="2">
        <f t="shared" si="135"/>
        <v>0</v>
      </c>
      <c r="DF190" s="2">
        <f t="shared" si="135"/>
        <v>0</v>
      </c>
      <c r="DG190" s="3">
        <f t="shared" ref="DG190:EL190" si="136">DG195</f>
        <v>0</v>
      </c>
      <c r="DH190" s="3">
        <f t="shared" si="136"/>
        <v>0</v>
      </c>
      <c r="DI190" s="3">
        <f t="shared" si="136"/>
        <v>0</v>
      </c>
      <c r="DJ190" s="3">
        <f t="shared" si="136"/>
        <v>0</v>
      </c>
      <c r="DK190" s="3">
        <f t="shared" si="136"/>
        <v>0</v>
      </c>
      <c r="DL190" s="3">
        <f t="shared" si="136"/>
        <v>0</v>
      </c>
      <c r="DM190" s="3">
        <f t="shared" si="136"/>
        <v>0</v>
      </c>
      <c r="DN190" s="3">
        <f t="shared" si="136"/>
        <v>0</v>
      </c>
      <c r="DO190" s="3">
        <f t="shared" si="136"/>
        <v>0</v>
      </c>
      <c r="DP190" s="3">
        <f t="shared" si="136"/>
        <v>0</v>
      </c>
      <c r="DQ190" s="3">
        <f t="shared" si="136"/>
        <v>0</v>
      </c>
      <c r="DR190" s="3">
        <f t="shared" si="136"/>
        <v>0</v>
      </c>
      <c r="DS190" s="3">
        <f t="shared" si="136"/>
        <v>0</v>
      </c>
      <c r="DT190" s="3">
        <f t="shared" si="136"/>
        <v>0</v>
      </c>
      <c r="DU190" s="3">
        <f t="shared" si="136"/>
        <v>0</v>
      </c>
      <c r="DV190" s="3">
        <f t="shared" si="136"/>
        <v>0</v>
      </c>
      <c r="DW190" s="3">
        <f t="shared" si="136"/>
        <v>0</v>
      </c>
      <c r="DX190" s="3">
        <f t="shared" si="136"/>
        <v>0</v>
      </c>
      <c r="DY190" s="3">
        <f t="shared" si="136"/>
        <v>0</v>
      </c>
      <c r="DZ190" s="3">
        <f t="shared" si="136"/>
        <v>0</v>
      </c>
      <c r="EA190" s="3">
        <f t="shared" si="136"/>
        <v>0</v>
      </c>
      <c r="EB190" s="3">
        <f t="shared" si="136"/>
        <v>0</v>
      </c>
      <c r="EC190" s="3">
        <f t="shared" si="136"/>
        <v>0</v>
      </c>
      <c r="ED190" s="3">
        <f t="shared" si="136"/>
        <v>0</v>
      </c>
      <c r="EE190" s="3">
        <f t="shared" si="136"/>
        <v>0</v>
      </c>
      <c r="EF190" s="3">
        <f t="shared" si="136"/>
        <v>0</v>
      </c>
      <c r="EG190" s="3">
        <f t="shared" si="136"/>
        <v>0</v>
      </c>
      <c r="EH190" s="3">
        <f t="shared" si="136"/>
        <v>0</v>
      </c>
      <c r="EI190" s="3">
        <f t="shared" si="136"/>
        <v>0</v>
      </c>
      <c r="EJ190" s="3">
        <f t="shared" si="136"/>
        <v>0</v>
      </c>
      <c r="EK190" s="3">
        <f t="shared" si="136"/>
        <v>0</v>
      </c>
      <c r="EL190" s="3">
        <f t="shared" si="136"/>
        <v>0</v>
      </c>
      <c r="EM190" s="3">
        <f t="shared" ref="EM190:FR190" si="137">EM195</f>
        <v>0</v>
      </c>
      <c r="EN190" s="3">
        <f t="shared" si="137"/>
        <v>0</v>
      </c>
      <c r="EO190" s="3">
        <f t="shared" si="137"/>
        <v>0</v>
      </c>
      <c r="EP190" s="3">
        <f t="shared" si="137"/>
        <v>0</v>
      </c>
      <c r="EQ190" s="3">
        <f t="shared" si="137"/>
        <v>0</v>
      </c>
      <c r="ER190" s="3">
        <f t="shared" si="137"/>
        <v>0</v>
      </c>
      <c r="ES190" s="3">
        <f t="shared" si="137"/>
        <v>0</v>
      </c>
      <c r="ET190" s="3">
        <f t="shared" si="137"/>
        <v>0</v>
      </c>
      <c r="EU190" s="3">
        <f t="shared" si="137"/>
        <v>0</v>
      </c>
      <c r="EV190" s="3">
        <f t="shared" si="137"/>
        <v>0</v>
      </c>
      <c r="EW190" s="3">
        <f t="shared" si="137"/>
        <v>0</v>
      </c>
      <c r="EX190" s="3">
        <f t="shared" si="137"/>
        <v>0</v>
      </c>
      <c r="EY190" s="3">
        <f t="shared" si="137"/>
        <v>0</v>
      </c>
      <c r="EZ190" s="3">
        <f t="shared" si="137"/>
        <v>0</v>
      </c>
      <c r="FA190" s="3">
        <f t="shared" si="137"/>
        <v>0</v>
      </c>
      <c r="FB190" s="3">
        <f t="shared" si="137"/>
        <v>0</v>
      </c>
      <c r="FC190" s="3">
        <f t="shared" si="137"/>
        <v>0</v>
      </c>
      <c r="FD190" s="3">
        <f t="shared" si="137"/>
        <v>0</v>
      </c>
      <c r="FE190" s="3">
        <f t="shared" si="137"/>
        <v>0</v>
      </c>
      <c r="FF190" s="3">
        <f t="shared" si="137"/>
        <v>0</v>
      </c>
      <c r="FG190" s="3">
        <f t="shared" si="137"/>
        <v>0</v>
      </c>
      <c r="FH190" s="3">
        <f t="shared" si="137"/>
        <v>0</v>
      </c>
      <c r="FI190" s="3">
        <f t="shared" si="137"/>
        <v>0</v>
      </c>
      <c r="FJ190" s="3">
        <f t="shared" si="137"/>
        <v>0</v>
      </c>
      <c r="FK190" s="3">
        <f t="shared" si="137"/>
        <v>0</v>
      </c>
      <c r="FL190" s="3">
        <f t="shared" si="137"/>
        <v>0</v>
      </c>
      <c r="FM190" s="3">
        <f t="shared" si="137"/>
        <v>0</v>
      </c>
      <c r="FN190" s="3">
        <f t="shared" si="137"/>
        <v>0</v>
      </c>
      <c r="FO190" s="3">
        <f t="shared" si="137"/>
        <v>0</v>
      </c>
      <c r="FP190" s="3">
        <f t="shared" si="137"/>
        <v>0</v>
      </c>
      <c r="FQ190" s="3">
        <f t="shared" si="137"/>
        <v>0</v>
      </c>
      <c r="FR190" s="3">
        <f t="shared" si="137"/>
        <v>0</v>
      </c>
      <c r="FS190" s="3">
        <f t="shared" ref="FS190:GX190" si="138">FS195</f>
        <v>0</v>
      </c>
      <c r="FT190" s="3">
        <f t="shared" si="138"/>
        <v>0</v>
      </c>
      <c r="FU190" s="3">
        <f t="shared" si="138"/>
        <v>0</v>
      </c>
      <c r="FV190" s="3">
        <f t="shared" si="138"/>
        <v>0</v>
      </c>
      <c r="FW190" s="3">
        <f t="shared" si="138"/>
        <v>0</v>
      </c>
      <c r="FX190" s="3">
        <f t="shared" si="138"/>
        <v>0</v>
      </c>
      <c r="FY190" s="3">
        <f t="shared" si="138"/>
        <v>0</v>
      </c>
      <c r="FZ190" s="3">
        <f t="shared" si="138"/>
        <v>0</v>
      </c>
      <c r="GA190" s="3">
        <f t="shared" si="138"/>
        <v>0</v>
      </c>
      <c r="GB190" s="3">
        <f t="shared" si="138"/>
        <v>0</v>
      </c>
      <c r="GC190" s="3">
        <f t="shared" si="138"/>
        <v>0</v>
      </c>
      <c r="GD190" s="3">
        <f t="shared" si="138"/>
        <v>0</v>
      </c>
      <c r="GE190" s="3">
        <f t="shared" si="138"/>
        <v>0</v>
      </c>
      <c r="GF190" s="3">
        <f t="shared" si="138"/>
        <v>0</v>
      </c>
      <c r="GG190" s="3">
        <f t="shared" si="138"/>
        <v>0</v>
      </c>
      <c r="GH190" s="3">
        <f t="shared" si="138"/>
        <v>0</v>
      </c>
      <c r="GI190" s="3">
        <f t="shared" si="138"/>
        <v>0</v>
      </c>
      <c r="GJ190" s="3">
        <f t="shared" si="138"/>
        <v>0</v>
      </c>
      <c r="GK190" s="3">
        <f t="shared" si="138"/>
        <v>0</v>
      </c>
      <c r="GL190" s="3">
        <f t="shared" si="138"/>
        <v>0</v>
      </c>
      <c r="GM190" s="3">
        <f t="shared" si="138"/>
        <v>0</v>
      </c>
      <c r="GN190" s="3">
        <f t="shared" si="138"/>
        <v>0</v>
      </c>
      <c r="GO190" s="3">
        <f t="shared" si="138"/>
        <v>0</v>
      </c>
      <c r="GP190" s="3">
        <f t="shared" si="138"/>
        <v>0</v>
      </c>
      <c r="GQ190" s="3">
        <f t="shared" si="138"/>
        <v>0</v>
      </c>
      <c r="GR190" s="3">
        <f t="shared" si="138"/>
        <v>0</v>
      </c>
      <c r="GS190" s="3">
        <f t="shared" si="138"/>
        <v>0</v>
      </c>
      <c r="GT190" s="3">
        <f t="shared" si="138"/>
        <v>0</v>
      </c>
      <c r="GU190" s="3">
        <f t="shared" si="138"/>
        <v>0</v>
      </c>
      <c r="GV190" s="3">
        <f t="shared" si="138"/>
        <v>0</v>
      </c>
      <c r="GW190" s="3">
        <f t="shared" si="138"/>
        <v>0</v>
      </c>
      <c r="GX190" s="3">
        <f t="shared" si="138"/>
        <v>0</v>
      </c>
    </row>
    <row r="192" spans="1:245" x14ac:dyDescent="0.2">
      <c r="A192">
        <v>17</v>
      </c>
      <c r="B192">
        <v>1</v>
      </c>
      <c r="C192">
        <f>ROW(SmtRes!A56)</f>
        <v>56</v>
      </c>
      <c r="D192">
        <f>ROW(EtalonRes!A56)</f>
        <v>56</v>
      </c>
      <c r="E192" t="s">
        <v>13</v>
      </c>
      <c r="F192" t="s">
        <v>183</v>
      </c>
      <c r="G192" t="s">
        <v>184</v>
      </c>
      <c r="H192" t="s">
        <v>185</v>
      </c>
      <c r="I192">
        <v>338</v>
      </c>
      <c r="J192">
        <v>0</v>
      </c>
      <c r="K192">
        <v>338</v>
      </c>
      <c r="O192">
        <f>ROUND(CP192,2)</f>
        <v>65656.5</v>
      </c>
      <c r="P192">
        <f>ROUND(CQ192*I192,2)</f>
        <v>0</v>
      </c>
      <c r="Q192">
        <f>ROUND(CR192*I192,2)</f>
        <v>0</v>
      </c>
      <c r="R192">
        <f>ROUND(CS192*I192,2)</f>
        <v>0</v>
      </c>
      <c r="S192">
        <f>ROUND(CT192*I192,2)</f>
        <v>65656.5</v>
      </c>
      <c r="T192">
        <f>ROUND(CU192*I192,2)</f>
        <v>0</v>
      </c>
      <c r="U192">
        <f>CV192*I192</f>
        <v>304.2</v>
      </c>
      <c r="V192">
        <f>CW192*I192</f>
        <v>0</v>
      </c>
      <c r="W192">
        <f>ROUND(CX192*I192,2)</f>
        <v>0</v>
      </c>
      <c r="X192">
        <f>ROUND(CY192,2)</f>
        <v>129343.31</v>
      </c>
      <c r="Y192">
        <f>ROUND(CZ192,2)</f>
        <v>39393.9</v>
      </c>
      <c r="AA192">
        <v>40308002</v>
      </c>
      <c r="AB192">
        <f>ROUND((AC192+AD192+AF192),6)</f>
        <v>194.25</v>
      </c>
      <c r="AC192">
        <f>ROUND((ES192),6)</f>
        <v>0</v>
      </c>
      <c r="AD192">
        <f>ROUND((((ET192)-(EU192))+AE192),6)</f>
        <v>0</v>
      </c>
      <c r="AE192">
        <f>ROUND((EU192),6)</f>
        <v>0</v>
      </c>
      <c r="AF192">
        <f>ROUND((EV192),6)</f>
        <v>194.25</v>
      </c>
      <c r="AG192">
        <f>ROUND((AP192),6)</f>
        <v>0</v>
      </c>
      <c r="AH192">
        <f>(EW192)</f>
        <v>0.9</v>
      </c>
      <c r="AI192">
        <f>(EX192)</f>
        <v>0</v>
      </c>
      <c r="AJ192">
        <f>(AS192)</f>
        <v>0</v>
      </c>
      <c r="AK192">
        <v>194.25</v>
      </c>
      <c r="AL192">
        <v>0</v>
      </c>
      <c r="AM192">
        <v>0</v>
      </c>
      <c r="AN192">
        <v>0</v>
      </c>
      <c r="AO192">
        <v>194.25</v>
      </c>
      <c r="AP192">
        <v>0</v>
      </c>
      <c r="AQ192">
        <v>0.9</v>
      </c>
      <c r="AR192">
        <v>0</v>
      </c>
      <c r="AS192">
        <v>0</v>
      </c>
      <c r="AT192">
        <v>197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4</v>
      </c>
      <c r="BE192" t="s">
        <v>4</v>
      </c>
      <c r="BF192" t="s">
        <v>4</v>
      </c>
      <c r="BG192" t="s">
        <v>4</v>
      </c>
      <c r="BH192">
        <v>0</v>
      </c>
      <c r="BI192">
        <v>1</v>
      </c>
      <c r="BJ192" t="s">
        <v>186</v>
      </c>
      <c r="BM192">
        <v>350011</v>
      </c>
      <c r="BN192">
        <v>0</v>
      </c>
      <c r="BO192" t="s">
        <v>4</v>
      </c>
      <c r="BP192">
        <v>0</v>
      </c>
      <c r="BQ192">
        <v>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4</v>
      </c>
      <c r="BZ192">
        <v>197</v>
      </c>
      <c r="CA192">
        <v>60</v>
      </c>
      <c r="CB192" t="s">
        <v>4</v>
      </c>
      <c r="CE192">
        <v>0</v>
      </c>
      <c r="CF192">
        <v>0</v>
      </c>
      <c r="CG192">
        <v>0</v>
      </c>
      <c r="CM192">
        <v>0</v>
      </c>
      <c r="CN192" t="s">
        <v>4</v>
      </c>
      <c r="CO192">
        <v>0</v>
      </c>
      <c r="CP192">
        <f>(P192+Q192+S192)</f>
        <v>65656.5</v>
      </c>
      <c r="CQ192">
        <f>AC192*BC192</f>
        <v>0</v>
      </c>
      <c r="CR192">
        <f>AD192*BB192</f>
        <v>0</v>
      </c>
      <c r="CS192">
        <f>AE192*BS192</f>
        <v>0</v>
      </c>
      <c r="CT192">
        <f>AF192*BA192</f>
        <v>194.25</v>
      </c>
      <c r="CU192">
        <f t="shared" ref="CU192:CX193" si="139">AG192</f>
        <v>0</v>
      </c>
      <c r="CV192">
        <f t="shared" si="139"/>
        <v>0.9</v>
      </c>
      <c r="CW192">
        <f t="shared" si="139"/>
        <v>0</v>
      </c>
      <c r="CX192">
        <f t="shared" si="139"/>
        <v>0</v>
      </c>
      <c r="CY192">
        <f>(((S192+R192)*AT192)/100)</f>
        <v>129343.30499999999</v>
      </c>
      <c r="CZ192">
        <f>(((S192+R192)*AU192)/100)</f>
        <v>39393.9</v>
      </c>
      <c r="DC192" t="s">
        <v>4</v>
      </c>
      <c r="DD192" t="s">
        <v>4</v>
      </c>
      <c r="DE192" t="s">
        <v>4</v>
      </c>
      <c r="DF192" t="s">
        <v>4</v>
      </c>
      <c r="DG192" t="s">
        <v>4</v>
      </c>
      <c r="DH192" t="s">
        <v>4</v>
      </c>
      <c r="DI192" t="s">
        <v>4</v>
      </c>
      <c r="DJ192" t="s">
        <v>4</v>
      </c>
      <c r="DK192" t="s">
        <v>4</v>
      </c>
      <c r="DL192" t="s">
        <v>4</v>
      </c>
      <c r="DM192" t="s">
        <v>4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185</v>
      </c>
      <c r="DW192" t="s">
        <v>185</v>
      </c>
      <c r="DX192">
        <v>1</v>
      </c>
      <c r="DZ192" t="s">
        <v>4</v>
      </c>
      <c r="EA192" t="s">
        <v>4</v>
      </c>
      <c r="EB192" t="s">
        <v>4</v>
      </c>
      <c r="EC192" t="s">
        <v>4</v>
      </c>
      <c r="EE192">
        <v>39737115</v>
      </c>
      <c r="EF192">
        <v>1</v>
      </c>
      <c r="EG192" t="s">
        <v>20</v>
      </c>
      <c r="EH192">
        <v>0</v>
      </c>
      <c r="EI192" t="s">
        <v>4</v>
      </c>
      <c r="EJ192">
        <v>1</v>
      </c>
      <c r="EK192">
        <v>350011</v>
      </c>
      <c r="EL192" t="s">
        <v>31</v>
      </c>
      <c r="EM192" t="s">
        <v>32</v>
      </c>
      <c r="EO192" t="s">
        <v>4</v>
      </c>
      <c r="EQ192">
        <v>0</v>
      </c>
      <c r="ER192">
        <v>194.25</v>
      </c>
      <c r="ES192">
        <v>0</v>
      </c>
      <c r="ET192">
        <v>0</v>
      </c>
      <c r="EU192">
        <v>0</v>
      </c>
      <c r="EV192">
        <v>194.25</v>
      </c>
      <c r="EW192">
        <v>0.9</v>
      </c>
      <c r="EX192">
        <v>0</v>
      </c>
      <c r="EY192">
        <v>0</v>
      </c>
      <c r="FQ192">
        <v>0</v>
      </c>
      <c r="FR192">
        <f>ROUND(IF(AND(BH192=3,BI192=3),P192,0),2)</f>
        <v>0</v>
      </c>
      <c r="FS192">
        <v>0</v>
      </c>
      <c r="FX192">
        <v>197</v>
      </c>
      <c r="FY192">
        <v>60</v>
      </c>
      <c r="GA192" t="s">
        <v>4</v>
      </c>
      <c r="GD192">
        <v>1</v>
      </c>
      <c r="GF192">
        <v>269090554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234393.71</v>
      </c>
      <c r="GN192">
        <f>IF(OR(BI192=0,BI192=1),ROUND(O192+X192+Y192,2),0)</f>
        <v>234393.71</v>
      </c>
      <c r="GO192">
        <f>IF(BI192=2,ROUND(O192+X192+Y192,2),0)</f>
        <v>0</v>
      </c>
      <c r="GP192">
        <f>IF(BI192=4,ROUND(O192+X192+Y192,2)+GX192,0)</f>
        <v>0</v>
      </c>
      <c r="GR192">
        <v>0</v>
      </c>
      <c r="GS192">
        <v>3</v>
      </c>
      <c r="GT192">
        <v>0</v>
      </c>
      <c r="GU192" t="s">
        <v>4</v>
      </c>
      <c r="GV192">
        <f>ROUND((GT192),6)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HE192" t="s">
        <v>4</v>
      </c>
      <c r="HF192" t="s">
        <v>4</v>
      </c>
      <c r="HM192" t="s">
        <v>4</v>
      </c>
      <c r="HN192" t="s">
        <v>4</v>
      </c>
      <c r="HO192" t="s">
        <v>4</v>
      </c>
      <c r="HP192" t="s">
        <v>4</v>
      </c>
      <c r="HQ192" t="s">
        <v>4</v>
      </c>
      <c r="IK192">
        <v>0</v>
      </c>
    </row>
    <row r="193" spans="1:245" x14ac:dyDescent="0.2">
      <c r="A193">
        <v>17</v>
      </c>
      <c r="B193">
        <v>1</v>
      </c>
      <c r="C193">
        <f>ROW(SmtRes!A57)</f>
        <v>57</v>
      </c>
      <c r="D193">
        <f>ROW(EtalonRes!A57)</f>
        <v>57</v>
      </c>
      <c r="E193" t="s">
        <v>117</v>
      </c>
      <c r="F193" t="s">
        <v>187</v>
      </c>
      <c r="G193" t="s">
        <v>188</v>
      </c>
      <c r="H193" t="s">
        <v>185</v>
      </c>
      <c r="I193">
        <v>116</v>
      </c>
      <c r="J193">
        <v>0</v>
      </c>
      <c r="K193">
        <v>116</v>
      </c>
      <c r="O193">
        <f>ROUND(CP193,2)</f>
        <v>27791.279999999999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27791.279999999999</v>
      </c>
      <c r="T193">
        <f>ROUND(CU193*I193,2)</f>
        <v>0</v>
      </c>
      <c r="U193">
        <f>CV193*I193</f>
        <v>128.76000000000002</v>
      </c>
      <c r="V193">
        <f>CW193*I193</f>
        <v>0</v>
      </c>
      <c r="W193">
        <f>ROUND(CX193*I193,2)</f>
        <v>0</v>
      </c>
      <c r="X193">
        <f>ROUND(CY193,2)</f>
        <v>54748.82</v>
      </c>
      <c r="Y193">
        <f>ROUND(CZ193,2)</f>
        <v>16674.77</v>
      </c>
      <c r="AA193">
        <v>40308002</v>
      </c>
      <c r="AB193">
        <f>ROUND((AC193+AD193+AF193),6)</f>
        <v>239.58</v>
      </c>
      <c r="AC193">
        <f>ROUND((ES193),6)</f>
        <v>0</v>
      </c>
      <c r="AD193">
        <f>ROUND((((ET193)-(EU193))+AE193),6)</f>
        <v>0</v>
      </c>
      <c r="AE193">
        <f>ROUND((EU193),6)</f>
        <v>0</v>
      </c>
      <c r="AF193">
        <f>ROUND((EV193),6)</f>
        <v>239.58</v>
      </c>
      <c r="AG193">
        <f>ROUND((AP193),6)</f>
        <v>0</v>
      </c>
      <c r="AH193">
        <f>(EW193)</f>
        <v>1.1100000000000001</v>
      </c>
      <c r="AI193">
        <f>(EX193)</f>
        <v>0</v>
      </c>
      <c r="AJ193">
        <f>(AS193)</f>
        <v>0</v>
      </c>
      <c r="AK193">
        <v>239.58</v>
      </c>
      <c r="AL193">
        <v>0</v>
      </c>
      <c r="AM193">
        <v>0</v>
      </c>
      <c r="AN193">
        <v>0</v>
      </c>
      <c r="AO193">
        <v>239.58</v>
      </c>
      <c r="AP193">
        <v>0</v>
      </c>
      <c r="AQ193">
        <v>1.1100000000000001</v>
      </c>
      <c r="AR193">
        <v>0</v>
      </c>
      <c r="AS193">
        <v>0</v>
      </c>
      <c r="AT193">
        <v>197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4</v>
      </c>
      <c r="BE193" t="s">
        <v>4</v>
      </c>
      <c r="BF193" t="s">
        <v>4</v>
      </c>
      <c r="BG193" t="s">
        <v>4</v>
      </c>
      <c r="BH193">
        <v>0</v>
      </c>
      <c r="BI193">
        <v>1</v>
      </c>
      <c r="BJ193" t="s">
        <v>189</v>
      </c>
      <c r="BM193">
        <v>350011</v>
      </c>
      <c r="BN193">
        <v>0</v>
      </c>
      <c r="BO193" t="s">
        <v>4</v>
      </c>
      <c r="BP193">
        <v>0</v>
      </c>
      <c r="BQ193">
        <v>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4</v>
      </c>
      <c r="BZ193">
        <v>197</v>
      </c>
      <c r="CA193">
        <v>60</v>
      </c>
      <c r="CB193" t="s">
        <v>4</v>
      </c>
      <c r="CE193">
        <v>0</v>
      </c>
      <c r="CF193">
        <v>0</v>
      </c>
      <c r="CG193">
        <v>0</v>
      </c>
      <c r="CM193">
        <v>0</v>
      </c>
      <c r="CN193" t="s">
        <v>4</v>
      </c>
      <c r="CO193">
        <v>0</v>
      </c>
      <c r="CP193">
        <f>(P193+Q193+S193)</f>
        <v>27791.279999999999</v>
      </c>
      <c r="CQ193">
        <f>AC193*BC193</f>
        <v>0</v>
      </c>
      <c r="CR193">
        <f>AD193*BB193</f>
        <v>0</v>
      </c>
      <c r="CS193">
        <f>AE193*BS193</f>
        <v>0</v>
      </c>
      <c r="CT193">
        <f>AF193*BA193</f>
        <v>239.58</v>
      </c>
      <c r="CU193">
        <f t="shared" si="139"/>
        <v>0</v>
      </c>
      <c r="CV193">
        <f t="shared" si="139"/>
        <v>1.1100000000000001</v>
      </c>
      <c r="CW193">
        <f t="shared" si="139"/>
        <v>0</v>
      </c>
      <c r="CX193">
        <f t="shared" si="139"/>
        <v>0</v>
      </c>
      <c r="CY193">
        <f>(((S193+R193)*AT193)/100)</f>
        <v>54748.821600000003</v>
      </c>
      <c r="CZ193">
        <f>(((S193+R193)*AU193)/100)</f>
        <v>16674.767999999996</v>
      </c>
      <c r="DC193" t="s">
        <v>4</v>
      </c>
      <c r="DD193" t="s">
        <v>4</v>
      </c>
      <c r="DE193" t="s">
        <v>4</v>
      </c>
      <c r="DF193" t="s">
        <v>4</v>
      </c>
      <c r="DG193" t="s">
        <v>4</v>
      </c>
      <c r="DH193" t="s">
        <v>4</v>
      </c>
      <c r="DI193" t="s">
        <v>4</v>
      </c>
      <c r="DJ193" t="s">
        <v>4</v>
      </c>
      <c r="DK193" t="s">
        <v>4</v>
      </c>
      <c r="DL193" t="s">
        <v>4</v>
      </c>
      <c r="DM193" t="s">
        <v>4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185</v>
      </c>
      <c r="DW193" t="s">
        <v>185</v>
      </c>
      <c r="DX193">
        <v>1</v>
      </c>
      <c r="DZ193" t="s">
        <v>4</v>
      </c>
      <c r="EA193" t="s">
        <v>4</v>
      </c>
      <c r="EB193" t="s">
        <v>4</v>
      </c>
      <c r="EC193" t="s">
        <v>4</v>
      </c>
      <c r="EE193">
        <v>39737115</v>
      </c>
      <c r="EF193">
        <v>1</v>
      </c>
      <c r="EG193" t="s">
        <v>20</v>
      </c>
      <c r="EH193">
        <v>0</v>
      </c>
      <c r="EI193" t="s">
        <v>4</v>
      </c>
      <c r="EJ193">
        <v>1</v>
      </c>
      <c r="EK193">
        <v>350011</v>
      </c>
      <c r="EL193" t="s">
        <v>31</v>
      </c>
      <c r="EM193" t="s">
        <v>32</v>
      </c>
      <c r="EO193" t="s">
        <v>4</v>
      </c>
      <c r="EQ193">
        <v>0</v>
      </c>
      <c r="ER193">
        <v>239.58</v>
      </c>
      <c r="ES193">
        <v>0</v>
      </c>
      <c r="ET193">
        <v>0</v>
      </c>
      <c r="EU193">
        <v>0</v>
      </c>
      <c r="EV193">
        <v>239.58</v>
      </c>
      <c r="EW193">
        <v>1.1100000000000001</v>
      </c>
      <c r="EX193">
        <v>0</v>
      </c>
      <c r="EY193">
        <v>0</v>
      </c>
      <c r="FQ193">
        <v>0</v>
      </c>
      <c r="FR193">
        <f>ROUND(IF(AND(BH193=3,BI193=3),P193,0),2)</f>
        <v>0</v>
      </c>
      <c r="FS193">
        <v>0</v>
      </c>
      <c r="FX193">
        <v>197</v>
      </c>
      <c r="FY193">
        <v>60</v>
      </c>
      <c r="GA193" t="s">
        <v>4</v>
      </c>
      <c r="GD193">
        <v>1</v>
      </c>
      <c r="GF193">
        <v>-1642174439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99214.87</v>
      </c>
      <c r="GN193">
        <f>IF(OR(BI193=0,BI193=1),ROUND(O193+X193+Y193,2),0)</f>
        <v>99214.87</v>
      </c>
      <c r="GO193">
        <f>IF(BI193=2,ROUND(O193+X193+Y193,2),0)</f>
        <v>0</v>
      </c>
      <c r="GP193">
        <f>IF(BI193=4,ROUND(O193+X193+Y193,2)+GX193,0)</f>
        <v>0</v>
      </c>
      <c r="GR193">
        <v>0</v>
      </c>
      <c r="GS193">
        <v>3</v>
      </c>
      <c r="GT193">
        <v>0</v>
      </c>
      <c r="GU193" t="s">
        <v>4</v>
      </c>
      <c r="GV193">
        <f>ROUND((GT193),6)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HE193" t="s">
        <v>4</v>
      </c>
      <c r="HF193" t="s">
        <v>4</v>
      </c>
      <c r="HM193" t="s">
        <v>4</v>
      </c>
      <c r="HN193" t="s">
        <v>4</v>
      </c>
      <c r="HO193" t="s">
        <v>4</v>
      </c>
      <c r="HP193" t="s">
        <v>4</v>
      </c>
      <c r="HQ193" t="s">
        <v>4</v>
      </c>
      <c r="IK193">
        <v>0</v>
      </c>
    </row>
    <row r="195" spans="1:245" x14ac:dyDescent="0.2">
      <c r="A195" s="2">
        <v>51</v>
      </c>
      <c r="B195" s="2">
        <f>B188</f>
        <v>1</v>
      </c>
      <c r="C195" s="2">
        <f>A188</f>
        <v>4</v>
      </c>
      <c r="D195" s="2">
        <f>ROW(A188)</f>
        <v>188</v>
      </c>
      <c r="E195" s="2"/>
      <c r="F195" s="2" t="str">
        <f>IF(F188&lt;&gt;"",F188,"")</f>
        <v>5</v>
      </c>
      <c r="G195" s="2" t="str">
        <f>IF(G188&lt;&gt;"",G188,"")</f>
        <v>КЛ 0,4-10 кВ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40">ROUND(AB195,2)</f>
        <v>93447.78</v>
      </c>
      <c r="P195" s="2">
        <f t="shared" si="140"/>
        <v>0</v>
      </c>
      <c r="Q195" s="2">
        <f t="shared" si="140"/>
        <v>0</v>
      </c>
      <c r="R195" s="2">
        <f t="shared" si="140"/>
        <v>0</v>
      </c>
      <c r="S195" s="2">
        <f t="shared" si="140"/>
        <v>93447.78</v>
      </c>
      <c r="T195" s="2">
        <f t="shared" si="140"/>
        <v>0</v>
      </c>
      <c r="U195" s="2">
        <f>AH195</f>
        <v>432.96000000000004</v>
      </c>
      <c r="V195" s="2">
        <f>AI195</f>
        <v>0</v>
      </c>
      <c r="W195" s="2">
        <f>ROUND(AJ195,2)</f>
        <v>0</v>
      </c>
      <c r="X195" s="2">
        <f>ROUND(AK195,2)</f>
        <v>184092.13</v>
      </c>
      <c r="Y195" s="2">
        <f>ROUND(AL195,2)</f>
        <v>56068.67</v>
      </c>
      <c r="Z195" s="2"/>
      <c r="AA195" s="2"/>
      <c r="AB195" s="2">
        <f>ROUND(SUMIF(AA192:AA193,"=40308002",O192:O193),2)</f>
        <v>93447.78</v>
      </c>
      <c r="AC195" s="2">
        <f>ROUND(SUMIF(AA192:AA193,"=40308002",P192:P193),2)</f>
        <v>0</v>
      </c>
      <c r="AD195" s="2">
        <f>ROUND(SUMIF(AA192:AA193,"=40308002",Q192:Q193),2)</f>
        <v>0</v>
      </c>
      <c r="AE195" s="2">
        <f>ROUND(SUMIF(AA192:AA193,"=40308002",R192:R193),2)</f>
        <v>0</v>
      </c>
      <c r="AF195" s="2">
        <f>ROUND(SUMIF(AA192:AA193,"=40308002",S192:S193),2)</f>
        <v>93447.78</v>
      </c>
      <c r="AG195" s="2">
        <f>ROUND(SUMIF(AA192:AA193,"=40308002",T192:T193),2)</f>
        <v>0</v>
      </c>
      <c r="AH195" s="2">
        <f>SUMIF(AA192:AA193,"=40308002",U192:U193)</f>
        <v>432.96000000000004</v>
      </c>
      <c r="AI195" s="2">
        <f>SUMIF(AA192:AA193,"=40308002",V192:V193)</f>
        <v>0</v>
      </c>
      <c r="AJ195" s="2">
        <f>ROUND(SUMIF(AA192:AA193,"=40308002",W192:W193),2)</f>
        <v>0</v>
      </c>
      <c r="AK195" s="2">
        <f>ROUND(SUMIF(AA192:AA193,"=40308002",X192:X193),2)</f>
        <v>184092.13</v>
      </c>
      <c r="AL195" s="2">
        <f>ROUND(SUMIF(AA192:AA193,"=40308002",Y192:Y193),2)</f>
        <v>56068.67</v>
      </c>
      <c r="AM195" s="2"/>
      <c r="AN195" s="2"/>
      <c r="AO195" s="2">
        <f t="shared" ref="AO195:BD195" si="141">ROUND(BX195,2)</f>
        <v>0</v>
      </c>
      <c r="AP195" s="2">
        <f t="shared" si="141"/>
        <v>0</v>
      </c>
      <c r="AQ195" s="2">
        <f t="shared" si="141"/>
        <v>0</v>
      </c>
      <c r="AR195" s="2">
        <f t="shared" si="141"/>
        <v>333608.58</v>
      </c>
      <c r="AS195" s="2">
        <f t="shared" si="141"/>
        <v>333608.58</v>
      </c>
      <c r="AT195" s="2">
        <f t="shared" si="141"/>
        <v>0</v>
      </c>
      <c r="AU195" s="2">
        <f t="shared" si="141"/>
        <v>0</v>
      </c>
      <c r="AV195" s="2">
        <f t="shared" si="141"/>
        <v>0</v>
      </c>
      <c r="AW195" s="2">
        <f t="shared" si="141"/>
        <v>0</v>
      </c>
      <c r="AX195" s="2">
        <f t="shared" si="141"/>
        <v>0</v>
      </c>
      <c r="AY195" s="2">
        <f t="shared" si="141"/>
        <v>0</v>
      </c>
      <c r="AZ195" s="2">
        <f t="shared" si="141"/>
        <v>0</v>
      </c>
      <c r="BA195" s="2">
        <f t="shared" si="141"/>
        <v>0</v>
      </c>
      <c r="BB195" s="2">
        <f t="shared" si="141"/>
        <v>0</v>
      </c>
      <c r="BC195" s="2">
        <f t="shared" si="141"/>
        <v>0</v>
      </c>
      <c r="BD195" s="2">
        <f t="shared" si="141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>
        <f>ROUND(SUMIF(AA192:AA193,"=40308002",FQ192:FQ193),2)</f>
        <v>0</v>
      </c>
      <c r="BY195" s="2">
        <f>ROUND(SUMIF(AA192:AA193,"=40308002",FR192:FR193),2)</f>
        <v>0</v>
      </c>
      <c r="BZ195" s="2">
        <f>ROUND(SUMIF(AA192:AA193,"=40308002",GL192:GL193),2)</f>
        <v>0</v>
      </c>
      <c r="CA195" s="2">
        <f>ROUND(SUMIF(AA192:AA193,"=40308002",GM192:GM193),2)</f>
        <v>333608.58</v>
      </c>
      <c r="CB195" s="2">
        <f>ROUND(SUMIF(AA192:AA193,"=40308002",GN192:GN193),2)</f>
        <v>333608.58</v>
      </c>
      <c r="CC195" s="2">
        <f>ROUND(SUMIF(AA192:AA193,"=40308002",GO192:GO193),2)</f>
        <v>0</v>
      </c>
      <c r="CD195" s="2">
        <f>ROUND(SUMIF(AA192:AA193,"=40308002",GP192:GP193),2)</f>
        <v>0</v>
      </c>
      <c r="CE195" s="2">
        <f>AC195-BX195</f>
        <v>0</v>
      </c>
      <c r="CF195" s="2">
        <f>AC195-BY195</f>
        <v>0</v>
      </c>
      <c r="CG195" s="2">
        <f>BX195-BZ195</f>
        <v>0</v>
      </c>
      <c r="CH195" s="2">
        <f>AC195-BX195-BY195+BZ195</f>
        <v>0</v>
      </c>
      <c r="CI195" s="2">
        <f>BY195-BZ195</f>
        <v>0</v>
      </c>
      <c r="CJ195" s="2">
        <f>ROUND(SUMIF(AA192:AA193,"=40308002",GX192:GX193),2)</f>
        <v>0</v>
      </c>
      <c r="CK195" s="2">
        <f>ROUND(SUMIF(AA192:AA193,"=40308002",GY192:GY193),2)</f>
        <v>0</v>
      </c>
      <c r="CL195" s="2">
        <f>ROUND(SUMIF(AA192:AA193,"=40308002",GZ192:GZ193),2)</f>
        <v>0</v>
      </c>
      <c r="CM195" s="2">
        <f>ROUND(SUMIF(AA192:AA193,"=40308002",HD192:HD193),2)</f>
        <v>0</v>
      </c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93447.78</v>
      </c>
      <c r="G197" s="4" t="s">
        <v>63</v>
      </c>
      <c r="H197" s="4" t="s">
        <v>64</v>
      </c>
      <c r="I197" s="4"/>
      <c r="J197" s="4"/>
      <c r="K197" s="4">
        <v>201</v>
      </c>
      <c r="L197" s="4">
        <v>1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93447.78</v>
      </c>
      <c r="X197" s="4">
        <v>1</v>
      </c>
      <c r="Y197" s="4">
        <v>93447.78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0</v>
      </c>
      <c r="G198" s="4" t="s">
        <v>65</v>
      </c>
      <c r="H198" s="4" t="s">
        <v>66</v>
      </c>
      <c r="I198" s="4"/>
      <c r="J198" s="4"/>
      <c r="K198" s="4">
        <v>202</v>
      </c>
      <c r="L198" s="4">
        <v>2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67</v>
      </c>
      <c r="H199" s="4" t="s">
        <v>68</v>
      </c>
      <c r="I199" s="4"/>
      <c r="J199" s="4"/>
      <c r="K199" s="4">
        <v>222</v>
      </c>
      <c r="L199" s="4">
        <v>3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0</v>
      </c>
      <c r="G200" s="4" t="s">
        <v>69</v>
      </c>
      <c r="H200" s="4" t="s">
        <v>70</v>
      </c>
      <c r="I200" s="4"/>
      <c r="J200" s="4"/>
      <c r="K200" s="4">
        <v>225</v>
      </c>
      <c r="L200" s="4">
        <v>4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0</v>
      </c>
      <c r="G201" s="4" t="s">
        <v>71</v>
      </c>
      <c r="H201" s="4" t="s">
        <v>72</v>
      </c>
      <c r="I201" s="4"/>
      <c r="J201" s="4"/>
      <c r="K201" s="4">
        <v>226</v>
      </c>
      <c r="L201" s="4">
        <v>5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73</v>
      </c>
      <c r="H202" s="4" t="s">
        <v>74</v>
      </c>
      <c r="I202" s="4"/>
      <c r="J202" s="4"/>
      <c r="K202" s="4">
        <v>227</v>
      </c>
      <c r="L202" s="4">
        <v>6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0</v>
      </c>
      <c r="G203" s="4" t="s">
        <v>75</v>
      </c>
      <c r="H203" s="4" t="s">
        <v>76</v>
      </c>
      <c r="I203" s="4"/>
      <c r="J203" s="4"/>
      <c r="K203" s="4">
        <v>228</v>
      </c>
      <c r="L203" s="4">
        <v>7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77</v>
      </c>
      <c r="H204" s="4" t="s">
        <v>78</v>
      </c>
      <c r="I204" s="4"/>
      <c r="J204" s="4"/>
      <c r="K204" s="4">
        <v>216</v>
      </c>
      <c r="L204" s="4">
        <v>8</v>
      </c>
      <c r="M204" s="4">
        <v>3</v>
      </c>
      <c r="N204" s="4" t="s">
        <v>4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79</v>
      </c>
      <c r="H205" s="4" t="s">
        <v>80</v>
      </c>
      <c r="I205" s="4"/>
      <c r="J205" s="4"/>
      <c r="K205" s="4">
        <v>223</v>
      </c>
      <c r="L205" s="4">
        <v>9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81</v>
      </c>
      <c r="H206" s="4" t="s">
        <v>82</v>
      </c>
      <c r="I206" s="4"/>
      <c r="J206" s="4"/>
      <c r="K206" s="4">
        <v>229</v>
      </c>
      <c r="L206" s="4">
        <v>10</v>
      </c>
      <c r="M206" s="4">
        <v>3</v>
      </c>
      <c r="N206" s="4" t="s">
        <v>4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0</v>
      </c>
      <c r="G207" s="4" t="s">
        <v>83</v>
      </c>
      <c r="H207" s="4" t="s">
        <v>84</v>
      </c>
      <c r="I207" s="4"/>
      <c r="J207" s="4"/>
      <c r="K207" s="4">
        <v>203</v>
      </c>
      <c r="L207" s="4">
        <v>11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85</v>
      </c>
      <c r="H208" s="4" t="s">
        <v>86</v>
      </c>
      <c r="I208" s="4"/>
      <c r="J208" s="4"/>
      <c r="K208" s="4">
        <v>231</v>
      </c>
      <c r="L208" s="4">
        <v>12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0</v>
      </c>
      <c r="G209" s="4" t="s">
        <v>87</v>
      </c>
      <c r="H209" s="4" t="s">
        <v>88</v>
      </c>
      <c r="I209" s="4"/>
      <c r="J209" s="4"/>
      <c r="K209" s="4">
        <v>204</v>
      </c>
      <c r="L209" s="4">
        <v>13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93447.78</v>
      </c>
      <c r="G210" s="4" t="s">
        <v>89</v>
      </c>
      <c r="H210" s="4" t="s">
        <v>90</v>
      </c>
      <c r="I210" s="4"/>
      <c r="J210" s="4"/>
      <c r="K210" s="4">
        <v>205</v>
      </c>
      <c r="L210" s="4">
        <v>14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93447.78</v>
      </c>
      <c r="X210" s="4">
        <v>1</v>
      </c>
      <c r="Y210" s="4">
        <v>93447.78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91</v>
      </c>
      <c r="H211" s="4" t="s">
        <v>92</v>
      </c>
      <c r="I211" s="4"/>
      <c r="J211" s="4"/>
      <c r="K211" s="4">
        <v>232</v>
      </c>
      <c r="L211" s="4">
        <v>15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333608.58</v>
      </c>
      <c r="G212" s="4" t="s">
        <v>93</v>
      </c>
      <c r="H212" s="4" t="s">
        <v>94</v>
      </c>
      <c r="I212" s="4"/>
      <c r="J212" s="4"/>
      <c r="K212" s="4">
        <v>214</v>
      </c>
      <c r="L212" s="4">
        <v>16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333608.58</v>
      </c>
      <c r="X212" s="4">
        <v>1</v>
      </c>
      <c r="Y212" s="4">
        <v>333608.58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0</v>
      </c>
      <c r="G213" s="4" t="s">
        <v>95</v>
      </c>
      <c r="H213" s="4" t="s">
        <v>96</v>
      </c>
      <c r="I213" s="4"/>
      <c r="J213" s="4"/>
      <c r="K213" s="4">
        <v>215</v>
      </c>
      <c r="L213" s="4">
        <v>17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0</v>
      </c>
      <c r="G214" s="4" t="s">
        <v>97</v>
      </c>
      <c r="H214" s="4" t="s">
        <v>98</v>
      </c>
      <c r="I214" s="4"/>
      <c r="J214" s="4"/>
      <c r="K214" s="4">
        <v>217</v>
      </c>
      <c r="L214" s="4">
        <v>18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99</v>
      </c>
      <c r="H215" s="4" t="s">
        <v>100</v>
      </c>
      <c r="I215" s="4"/>
      <c r="J215" s="4"/>
      <c r="K215" s="4">
        <v>230</v>
      </c>
      <c r="L215" s="4">
        <v>19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101</v>
      </c>
      <c r="H216" s="4" t="s">
        <v>102</v>
      </c>
      <c r="I216" s="4"/>
      <c r="J216" s="4"/>
      <c r="K216" s="4">
        <v>206</v>
      </c>
      <c r="L216" s="4">
        <v>20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432.96000000000004</v>
      </c>
      <c r="G217" s="4" t="s">
        <v>103</v>
      </c>
      <c r="H217" s="4" t="s">
        <v>104</v>
      </c>
      <c r="I217" s="4"/>
      <c r="J217" s="4"/>
      <c r="K217" s="4">
        <v>207</v>
      </c>
      <c r="L217" s="4">
        <v>21</v>
      </c>
      <c r="M217" s="4">
        <v>3</v>
      </c>
      <c r="N217" s="4" t="s">
        <v>4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432.96</v>
      </c>
      <c r="X217" s="4">
        <v>1</v>
      </c>
      <c r="Y217" s="4">
        <v>432.96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0</v>
      </c>
      <c r="G218" s="4" t="s">
        <v>105</v>
      </c>
      <c r="H218" s="4" t="s">
        <v>106</v>
      </c>
      <c r="I218" s="4"/>
      <c r="J218" s="4"/>
      <c r="K218" s="4">
        <v>208</v>
      </c>
      <c r="L218" s="4">
        <v>22</v>
      </c>
      <c r="M218" s="4">
        <v>3</v>
      </c>
      <c r="N218" s="4" t="s">
        <v>4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107</v>
      </c>
      <c r="H219" s="4" t="s">
        <v>108</v>
      </c>
      <c r="I219" s="4"/>
      <c r="J219" s="4"/>
      <c r="K219" s="4">
        <v>209</v>
      </c>
      <c r="L219" s="4">
        <v>23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109</v>
      </c>
      <c r="H220" s="4" t="s">
        <v>110</v>
      </c>
      <c r="I220" s="4"/>
      <c r="J220" s="4"/>
      <c r="K220" s="4">
        <v>233</v>
      </c>
      <c r="L220" s="4">
        <v>24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184092.13</v>
      </c>
      <c r="G221" s="4" t="s">
        <v>111</v>
      </c>
      <c r="H221" s="4" t="s">
        <v>112</v>
      </c>
      <c r="I221" s="4"/>
      <c r="J221" s="4"/>
      <c r="K221" s="4">
        <v>210</v>
      </c>
      <c r="L221" s="4">
        <v>25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184092.13</v>
      </c>
      <c r="X221" s="4">
        <v>1</v>
      </c>
      <c r="Y221" s="4">
        <v>184092.13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56068.67</v>
      </c>
      <c r="G222" s="4" t="s">
        <v>113</v>
      </c>
      <c r="H222" s="4" t="s">
        <v>114</v>
      </c>
      <c r="I222" s="4"/>
      <c r="J222" s="4"/>
      <c r="K222" s="4">
        <v>211</v>
      </c>
      <c r="L222" s="4">
        <v>26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56068.67</v>
      </c>
      <c r="X222" s="4">
        <v>1</v>
      </c>
      <c r="Y222" s="4">
        <v>56068.67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333608.58</v>
      </c>
      <c r="G223" s="4" t="s">
        <v>115</v>
      </c>
      <c r="H223" s="4" t="s">
        <v>116</v>
      </c>
      <c r="I223" s="4"/>
      <c r="J223" s="4"/>
      <c r="K223" s="4">
        <v>224</v>
      </c>
      <c r="L223" s="4">
        <v>27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333608.58</v>
      </c>
      <c r="X223" s="4">
        <v>1</v>
      </c>
      <c r="Y223" s="4">
        <v>333608.58</v>
      </c>
      <c r="Z223" s="4"/>
      <c r="AA223" s="4"/>
      <c r="AB223" s="4"/>
    </row>
    <row r="225" spans="1:206" x14ac:dyDescent="0.2">
      <c r="A225" s="2">
        <v>51</v>
      </c>
      <c r="B225" s="2">
        <f>B20</f>
        <v>1</v>
      </c>
      <c r="C225" s="2">
        <f>A20</f>
        <v>3</v>
      </c>
      <c r="D225" s="2">
        <f>ROW(A20)</f>
        <v>20</v>
      </c>
      <c r="E225" s="2"/>
      <c r="F225" s="2" t="str">
        <f>IF(F20&lt;&gt;"",F20,"")</f>
        <v>1</v>
      </c>
      <c r="G225" s="2" t="str">
        <f>IF(G20&lt;&gt;"",G20,"")</f>
        <v>Инструментальное освидетельствование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42">ROUND(O39+O80+O120+O158+O195+AB225,2)</f>
        <v>1896471.37</v>
      </c>
      <c r="P225" s="2">
        <f t="shared" si="142"/>
        <v>0</v>
      </c>
      <c r="Q225" s="2">
        <f t="shared" si="142"/>
        <v>523280.19</v>
      </c>
      <c r="R225" s="2">
        <f t="shared" si="142"/>
        <v>0</v>
      </c>
      <c r="S225" s="2">
        <f t="shared" si="142"/>
        <v>1373191.18</v>
      </c>
      <c r="T225" s="2">
        <f t="shared" si="142"/>
        <v>0</v>
      </c>
      <c r="U225" s="2">
        <f>U39+U80+U120+U158+U195+AH225</f>
        <v>8335.4458019999984</v>
      </c>
      <c r="V225" s="2">
        <f>V39+V80+V120+V158+V195+AI225</f>
        <v>0</v>
      </c>
      <c r="W225" s="2">
        <f>ROUND(W39+W80+W120+W158+W195+AJ225,2)</f>
        <v>0</v>
      </c>
      <c r="X225" s="2">
        <f>ROUND(X39+X80+X120+X158+X195+AK225,2)</f>
        <v>2563502.7999999998</v>
      </c>
      <c r="Y225" s="2">
        <f>ROUND(Y39+Y80+Y120+Y158+Y195+AL225,2)</f>
        <v>823914.7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143">ROUND(AO39+AO80+AO120+AO158+AO195+BX225,2)</f>
        <v>0</v>
      </c>
      <c r="AP225" s="2">
        <f t="shared" si="143"/>
        <v>0</v>
      </c>
      <c r="AQ225" s="2">
        <f t="shared" si="143"/>
        <v>0</v>
      </c>
      <c r="AR225" s="2">
        <f t="shared" si="143"/>
        <v>5283888.87</v>
      </c>
      <c r="AS225" s="2">
        <f t="shared" si="143"/>
        <v>5283888.87</v>
      </c>
      <c r="AT225" s="2">
        <f t="shared" si="143"/>
        <v>0</v>
      </c>
      <c r="AU225" s="2">
        <f t="shared" si="143"/>
        <v>0</v>
      </c>
      <c r="AV225" s="2">
        <f t="shared" si="143"/>
        <v>0</v>
      </c>
      <c r="AW225" s="2">
        <f t="shared" si="143"/>
        <v>0</v>
      </c>
      <c r="AX225" s="2">
        <f t="shared" si="143"/>
        <v>0</v>
      </c>
      <c r="AY225" s="2">
        <f t="shared" si="143"/>
        <v>0</v>
      </c>
      <c r="AZ225" s="2">
        <f t="shared" si="143"/>
        <v>0</v>
      </c>
      <c r="BA225" s="2">
        <f t="shared" si="143"/>
        <v>0</v>
      </c>
      <c r="BB225" s="2">
        <f t="shared" si="143"/>
        <v>0</v>
      </c>
      <c r="BC225" s="2">
        <f t="shared" si="143"/>
        <v>0</v>
      </c>
      <c r="BD225" s="2">
        <f t="shared" si="143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1896471.37</v>
      </c>
      <c r="G227" s="4" t="s">
        <v>63</v>
      </c>
      <c r="H227" s="4" t="s">
        <v>64</v>
      </c>
      <c r="I227" s="4"/>
      <c r="J227" s="4"/>
      <c r="K227" s="4">
        <v>201</v>
      </c>
      <c r="L227" s="4">
        <v>1</v>
      </c>
      <c r="M227" s="4">
        <v>3</v>
      </c>
      <c r="N227" s="4" t="s">
        <v>4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2619479.59</v>
      </c>
      <c r="X227" s="4">
        <v>1</v>
      </c>
      <c r="Y227" s="4">
        <v>2619479.59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0</v>
      </c>
      <c r="G228" s="4" t="s">
        <v>65</v>
      </c>
      <c r="H228" s="4" t="s">
        <v>66</v>
      </c>
      <c r="I228" s="4"/>
      <c r="J228" s="4"/>
      <c r="K228" s="4">
        <v>202</v>
      </c>
      <c r="L228" s="4">
        <v>2</v>
      </c>
      <c r="M228" s="4">
        <v>3</v>
      </c>
      <c r="N228" s="4" t="s">
        <v>4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67</v>
      </c>
      <c r="H229" s="4" t="s">
        <v>68</v>
      </c>
      <c r="I229" s="4"/>
      <c r="J229" s="4"/>
      <c r="K229" s="4">
        <v>222</v>
      </c>
      <c r="L229" s="4">
        <v>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0</v>
      </c>
      <c r="G230" s="4" t="s">
        <v>69</v>
      </c>
      <c r="H230" s="4" t="s">
        <v>70</v>
      </c>
      <c r="I230" s="4"/>
      <c r="J230" s="4"/>
      <c r="K230" s="4">
        <v>225</v>
      </c>
      <c r="L230" s="4">
        <v>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0</v>
      </c>
      <c r="G231" s="4" t="s">
        <v>71</v>
      </c>
      <c r="H231" s="4" t="s">
        <v>72</v>
      </c>
      <c r="I231" s="4"/>
      <c r="J231" s="4"/>
      <c r="K231" s="4">
        <v>226</v>
      </c>
      <c r="L231" s="4">
        <v>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73</v>
      </c>
      <c r="H232" s="4" t="s">
        <v>74</v>
      </c>
      <c r="I232" s="4"/>
      <c r="J232" s="4"/>
      <c r="K232" s="4">
        <v>227</v>
      </c>
      <c r="L232" s="4">
        <v>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0</v>
      </c>
      <c r="G233" s="4" t="s">
        <v>75</v>
      </c>
      <c r="H233" s="4" t="s">
        <v>76</v>
      </c>
      <c r="I233" s="4"/>
      <c r="J233" s="4"/>
      <c r="K233" s="4">
        <v>228</v>
      </c>
      <c r="L233" s="4">
        <v>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77</v>
      </c>
      <c r="H234" s="4" t="s">
        <v>78</v>
      </c>
      <c r="I234" s="4"/>
      <c r="J234" s="4"/>
      <c r="K234" s="4">
        <v>216</v>
      </c>
      <c r="L234" s="4">
        <v>8</v>
      </c>
      <c r="M234" s="4">
        <v>3</v>
      </c>
      <c r="N234" s="4" t="s">
        <v>4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79</v>
      </c>
      <c r="H235" s="4" t="s">
        <v>80</v>
      </c>
      <c r="I235" s="4"/>
      <c r="J235" s="4"/>
      <c r="K235" s="4">
        <v>223</v>
      </c>
      <c r="L235" s="4">
        <v>9</v>
      </c>
      <c r="M235" s="4">
        <v>3</v>
      </c>
      <c r="N235" s="4" t="s">
        <v>4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81</v>
      </c>
      <c r="H236" s="4" t="s">
        <v>82</v>
      </c>
      <c r="I236" s="4"/>
      <c r="J236" s="4"/>
      <c r="K236" s="4">
        <v>229</v>
      </c>
      <c r="L236" s="4">
        <v>10</v>
      </c>
      <c r="M236" s="4">
        <v>3</v>
      </c>
      <c r="N236" s="4" t="s">
        <v>4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523280.19</v>
      </c>
      <c r="G237" s="4" t="s">
        <v>83</v>
      </c>
      <c r="H237" s="4" t="s">
        <v>84</v>
      </c>
      <c r="I237" s="4"/>
      <c r="J237" s="4"/>
      <c r="K237" s="4">
        <v>203</v>
      </c>
      <c r="L237" s="4">
        <v>11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774811.62</v>
      </c>
      <c r="X237" s="4">
        <v>1</v>
      </c>
      <c r="Y237" s="4">
        <v>774811.62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85</v>
      </c>
      <c r="H238" s="4" t="s">
        <v>86</v>
      </c>
      <c r="I238" s="4"/>
      <c r="J238" s="4"/>
      <c r="K238" s="4">
        <v>231</v>
      </c>
      <c r="L238" s="4">
        <v>12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87</v>
      </c>
      <c r="H239" s="4" t="s">
        <v>88</v>
      </c>
      <c r="I239" s="4"/>
      <c r="J239" s="4"/>
      <c r="K239" s="4">
        <v>204</v>
      </c>
      <c r="L239" s="4">
        <v>13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1373191.18</v>
      </c>
      <c r="G240" s="4" t="s">
        <v>89</v>
      </c>
      <c r="H240" s="4" t="s">
        <v>90</v>
      </c>
      <c r="I240" s="4"/>
      <c r="J240" s="4"/>
      <c r="K240" s="4">
        <v>205</v>
      </c>
      <c r="L240" s="4">
        <v>14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1844667.97</v>
      </c>
      <c r="X240" s="4">
        <v>1</v>
      </c>
      <c r="Y240" s="4">
        <v>1844667.97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91</v>
      </c>
      <c r="H241" s="4" t="s">
        <v>92</v>
      </c>
      <c r="I241" s="4"/>
      <c r="J241" s="4"/>
      <c r="K241" s="4">
        <v>232</v>
      </c>
      <c r="L241" s="4">
        <v>15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5283888.87</v>
      </c>
      <c r="G242" s="4" t="s">
        <v>93</v>
      </c>
      <c r="H242" s="4" t="s">
        <v>94</v>
      </c>
      <c r="I242" s="4"/>
      <c r="J242" s="4"/>
      <c r="K242" s="4">
        <v>214</v>
      </c>
      <c r="L242" s="4">
        <v>16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7142490.1500000004</v>
      </c>
      <c r="X242" s="4">
        <v>1</v>
      </c>
      <c r="Y242" s="4">
        <v>7142490.1500000004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95</v>
      </c>
      <c r="H243" s="4" t="s">
        <v>96</v>
      </c>
      <c r="I243" s="4"/>
      <c r="J243" s="4"/>
      <c r="K243" s="4">
        <v>215</v>
      </c>
      <c r="L243" s="4">
        <v>17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97</v>
      </c>
      <c r="H244" s="4" t="s">
        <v>98</v>
      </c>
      <c r="I244" s="4"/>
      <c r="J244" s="4"/>
      <c r="K244" s="4">
        <v>217</v>
      </c>
      <c r="L244" s="4">
        <v>18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99</v>
      </c>
      <c r="H245" s="4" t="s">
        <v>100</v>
      </c>
      <c r="I245" s="4"/>
      <c r="J245" s="4"/>
      <c r="K245" s="4">
        <v>230</v>
      </c>
      <c r="L245" s="4">
        <v>19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101</v>
      </c>
      <c r="H246" s="4" t="s">
        <v>102</v>
      </c>
      <c r="I246" s="4"/>
      <c r="J246" s="4"/>
      <c r="K246" s="4">
        <v>206</v>
      </c>
      <c r="L246" s="4">
        <v>20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0</v>
      </c>
      <c r="F247" s="4">
        <f>ROUND(Source!U225,O247)</f>
        <v>8335.4500000000007</v>
      </c>
      <c r="G247" s="4" t="s">
        <v>103</v>
      </c>
      <c r="H247" s="4" t="s">
        <v>104</v>
      </c>
      <c r="I247" s="4"/>
      <c r="J247" s="4"/>
      <c r="K247" s="4">
        <v>207</v>
      </c>
      <c r="L247" s="4">
        <v>21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11196.66</v>
      </c>
      <c r="X247" s="4">
        <v>1</v>
      </c>
      <c r="Y247" s="4">
        <v>11196.66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105</v>
      </c>
      <c r="H248" s="4" t="s">
        <v>106</v>
      </c>
      <c r="I248" s="4"/>
      <c r="J248" s="4"/>
      <c r="K248" s="4">
        <v>208</v>
      </c>
      <c r="L248" s="4">
        <v>22</v>
      </c>
      <c r="M248" s="4">
        <v>3</v>
      </c>
      <c r="N248" s="4" t="s">
        <v>4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107</v>
      </c>
      <c r="H249" s="4" t="s">
        <v>108</v>
      </c>
      <c r="I249" s="4"/>
      <c r="J249" s="4"/>
      <c r="K249" s="4">
        <v>209</v>
      </c>
      <c r="L249" s="4">
        <v>23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109</v>
      </c>
      <c r="H250" s="4" t="s">
        <v>110</v>
      </c>
      <c r="I250" s="4"/>
      <c r="J250" s="4"/>
      <c r="K250" s="4">
        <v>233</v>
      </c>
      <c r="L250" s="4">
        <v>24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2563502.7999999998</v>
      </c>
      <c r="G251" s="4" t="s">
        <v>111</v>
      </c>
      <c r="H251" s="4" t="s">
        <v>112</v>
      </c>
      <c r="I251" s="4"/>
      <c r="J251" s="4"/>
      <c r="K251" s="4">
        <v>210</v>
      </c>
      <c r="L251" s="4">
        <v>25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3416209.77</v>
      </c>
      <c r="X251" s="4">
        <v>1</v>
      </c>
      <c r="Y251" s="4">
        <v>3416209.77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823914.7</v>
      </c>
      <c r="G252" s="4" t="s">
        <v>113</v>
      </c>
      <c r="H252" s="4" t="s">
        <v>114</v>
      </c>
      <c r="I252" s="4"/>
      <c r="J252" s="4"/>
      <c r="K252" s="4">
        <v>211</v>
      </c>
      <c r="L252" s="4">
        <v>26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1106800.79</v>
      </c>
      <c r="X252" s="4">
        <v>1</v>
      </c>
      <c r="Y252" s="4">
        <v>1106800.79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0</v>
      </c>
      <c r="F253" s="4">
        <f>ROUND(Source!AR225,O253)</f>
        <v>5283888.87</v>
      </c>
      <c r="G253" s="4" t="s">
        <v>115</v>
      </c>
      <c r="H253" s="4" t="s">
        <v>116</v>
      </c>
      <c r="I253" s="4"/>
      <c r="J253" s="4"/>
      <c r="K253" s="4">
        <v>224</v>
      </c>
      <c r="L253" s="4">
        <v>27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7142490.1500000004</v>
      </c>
      <c r="X253" s="4">
        <v>1</v>
      </c>
      <c r="Y253" s="4">
        <v>7142490.1500000004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2</v>
      </c>
      <c r="E254" s="4">
        <v>0</v>
      </c>
      <c r="F254" s="4">
        <v>0</v>
      </c>
      <c r="G254" s="4" t="s">
        <v>13</v>
      </c>
      <c r="H254" s="4" t="s">
        <v>190</v>
      </c>
      <c r="I254" s="4"/>
      <c r="J254" s="4"/>
      <c r="K254" s="4">
        <v>212</v>
      </c>
      <c r="L254" s="4">
        <v>28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2</v>
      </c>
      <c r="E255" s="4">
        <v>0</v>
      </c>
      <c r="F255" s="4">
        <v>0</v>
      </c>
      <c r="G255" s="4" t="s">
        <v>117</v>
      </c>
      <c r="H255" s="4" t="s">
        <v>191</v>
      </c>
      <c r="I255" s="4"/>
      <c r="J255" s="4"/>
      <c r="K255" s="4">
        <v>212</v>
      </c>
      <c r="L255" s="4">
        <v>29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2</v>
      </c>
      <c r="E256" s="4">
        <v>0</v>
      </c>
      <c r="F256" s="4">
        <f>ROUND(F233-F254,O256)</f>
        <v>0</v>
      </c>
      <c r="G256" s="4" t="s">
        <v>131</v>
      </c>
      <c r="H256" s="4" t="s">
        <v>192</v>
      </c>
      <c r="I256" s="4"/>
      <c r="J256" s="4"/>
      <c r="K256" s="4">
        <v>212</v>
      </c>
      <c r="L256" s="4">
        <v>30</v>
      </c>
      <c r="M256" s="4">
        <v>0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ROUND((F240),O257)</f>
        <v>1373191.18</v>
      </c>
      <c r="G257" s="4" t="s">
        <v>135</v>
      </c>
      <c r="H257" s="4" t="s">
        <v>193</v>
      </c>
      <c r="I257" s="4"/>
      <c r="J257" s="4"/>
      <c r="K257" s="4">
        <v>212</v>
      </c>
      <c r="L257" s="4">
        <v>31</v>
      </c>
      <c r="M257" s="4">
        <v>0</v>
      </c>
      <c r="N257" s="4" t="s">
        <v>4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1844667.97</v>
      </c>
      <c r="X257" s="4">
        <v>1</v>
      </c>
      <c r="Y257" s="4">
        <v>1844667.97</v>
      </c>
      <c r="Z257" s="4"/>
      <c r="AA257" s="4"/>
      <c r="AB257" s="4"/>
    </row>
    <row r="258" spans="1:28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ROUND(F251,O258)</f>
        <v>2563502.7999999998</v>
      </c>
      <c r="G258" s="4" t="s">
        <v>140</v>
      </c>
      <c r="H258" s="4" t="s">
        <v>194</v>
      </c>
      <c r="I258" s="4"/>
      <c r="J258" s="4"/>
      <c r="K258" s="4">
        <v>212</v>
      </c>
      <c r="L258" s="4">
        <v>32</v>
      </c>
      <c r="M258" s="4">
        <v>0</v>
      </c>
      <c r="N258" s="4" t="s">
        <v>4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3416209.77</v>
      </c>
      <c r="X258" s="4">
        <v>1</v>
      </c>
      <c r="Y258" s="4">
        <v>3416209.77</v>
      </c>
      <c r="Z258" s="4"/>
      <c r="AA258" s="4"/>
      <c r="AB258" s="4"/>
    </row>
    <row r="259" spans="1:28" x14ac:dyDescent="0.2">
      <c r="A259" s="4">
        <v>50</v>
      </c>
      <c r="B259" s="4">
        <v>1</v>
      </c>
      <c r="C259" s="4">
        <v>0</v>
      </c>
      <c r="D259" s="4">
        <v>2</v>
      </c>
      <c r="E259" s="4">
        <v>0</v>
      </c>
      <c r="F259" s="4">
        <f>ROUND(F252,O259)</f>
        <v>823914.7</v>
      </c>
      <c r="G259" s="4" t="s">
        <v>145</v>
      </c>
      <c r="H259" s="4" t="s">
        <v>195</v>
      </c>
      <c r="I259" s="4"/>
      <c r="J259" s="4"/>
      <c r="K259" s="4">
        <v>212</v>
      </c>
      <c r="L259" s="4">
        <v>33</v>
      </c>
      <c r="M259" s="4">
        <v>0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1106800.79</v>
      </c>
      <c r="X259" s="4">
        <v>1</v>
      </c>
      <c r="Y259" s="4">
        <v>1106800.79</v>
      </c>
      <c r="Z259" s="4"/>
      <c r="AA259" s="4"/>
      <c r="AB259" s="4"/>
    </row>
    <row r="260" spans="1:28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ROUND((F237),O260)</f>
        <v>523280.19</v>
      </c>
      <c r="G260" s="4" t="s">
        <v>196</v>
      </c>
      <c r="H260" s="4" t="s">
        <v>197</v>
      </c>
      <c r="I260" s="4"/>
      <c r="J260" s="4"/>
      <c r="K260" s="4">
        <v>212</v>
      </c>
      <c r="L260" s="4">
        <v>34</v>
      </c>
      <c r="M260" s="4">
        <v>0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774811.62</v>
      </c>
      <c r="X260" s="4">
        <v>1</v>
      </c>
      <c r="Y260" s="4">
        <v>774811.62</v>
      </c>
      <c r="Z260" s="4"/>
      <c r="AA260" s="4"/>
      <c r="AB260" s="4"/>
    </row>
    <row r="261" spans="1:28" x14ac:dyDescent="0.2">
      <c r="A261" s="4">
        <v>50</v>
      </c>
      <c r="B261" s="4">
        <v>1</v>
      </c>
      <c r="C261" s="4">
        <v>0</v>
      </c>
      <c r="D261" s="4">
        <v>2</v>
      </c>
      <c r="E261" s="4">
        <v>207</v>
      </c>
      <c r="F261" s="4">
        <f>ROUND(F247,O261)</f>
        <v>8335.4500000000007</v>
      </c>
      <c r="G261" s="4" t="s">
        <v>198</v>
      </c>
      <c r="H261" s="4" t="s">
        <v>199</v>
      </c>
      <c r="I261" s="4"/>
      <c r="J261" s="4"/>
      <c r="K261" s="4">
        <v>212</v>
      </c>
      <c r="L261" s="4">
        <v>35</v>
      </c>
      <c r="M261" s="4">
        <v>0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11196.66</v>
      </c>
      <c r="X261" s="4">
        <v>1</v>
      </c>
      <c r="Y261" s="4">
        <v>11196.66</v>
      </c>
      <c r="Z261" s="4"/>
      <c r="AA261" s="4"/>
      <c r="AB261" s="4"/>
    </row>
    <row r="262" spans="1:28" x14ac:dyDescent="0.2">
      <c r="A262" s="4">
        <v>50</v>
      </c>
      <c r="B262" s="4">
        <v>1</v>
      </c>
      <c r="C262" s="4">
        <v>0</v>
      </c>
      <c r="D262" s="4">
        <v>2</v>
      </c>
      <c r="E262" s="4">
        <v>0</v>
      </c>
      <c r="F262" s="4">
        <v>1.4</v>
      </c>
      <c r="G262" s="4" t="s">
        <v>15</v>
      </c>
      <c r="H262" s="4" t="s">
        <v>200</v>
      </c>
      <c r="I262" s="4"/>
      <c r="J262" s="4"/>
      <c r="K262" s="4">
        <v>212</v>
      </c>
      <c r="L262" s="4">
        <v>36</v>
      </c>
      <c r="M262" s="4">
        <v>0</v>
      </c>
      <c r="N262" s="4" t="s">
        <v>4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1.4</v>
      </c>
      <c r="X262" s="4">
        <v>1</v>
      </c>
      <c r="Y262" s="4">
        <v>1.4</v>
      </c>
      <c r="Z262" s="4"/>
      <c r="AA262" s="4"/>
      <c r="AB262" s="4"/>
    </row>
    <row r="263" spans="1:28" x14ac:dyDescent="0.2">
      <c r="A263" s="4">
        <v>50</v>
      </c>
      <c r="B263" s="4">
        <v>1</v>
      </c>
      <c r="C263" s="4">
        <v>0</v>
      </c>
      <c r="D263" s="4">
        <v>2</v>
      </c>
      <c r="E263" s="4">
        <v>0</v>
      </c>
      <c r="F263" s="4">
        <f>ROUND((F257*F262),O263)</f>
        <v>1922467.65</v>
      </c>
      <c r="G263" s="4" t="s">
        <v>23</v>
      </c>
      <c r="H263" s="4" t="s">
        <v>201</v>
      </c>
      <c r="I263" s="4"/>
      <c r="J263" s="4"/>
      <c r="K263" s="4">
        <v>212</v>
      </c>
      <c r="L263" s="4">
        <v>37</v>
      </c>
      <c r="M263" s="4">
        <v>0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2582535.16</v>
      </c>
      <c r="X263" s="4">
        <v>1</v>
      </c>
      <c r="Y263" s="4">
        <v>2582535.16</v>
      </c>
      <c r="Z263" s="4"/>
      <c r="AA263" s="4"/>
      <c r="AB263" s="4"/>
    </row>
    <row r="264" spans="1:28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ROUND(F258*F262,O264)</f>
        <v>3588903.92</v>
      </c>
      <c r="G264" s="4" t="s">
        <v>27</v>
      </c>
      <c r="H264" s="4" t="s">
        <v>202</v>
      </c>
      <c r="I264" s="4"/>
      <c r="J264" s="4"/>
      <c r="K264" s="4">
        <v>212</v>
      </c>
      <c r="L264" s="4">
        <v>38</v>
      </c>
      <c r="M264" s="4">
        <v>0</v>
      </c>
      <c r="N264" s="4" t="s">
        <v>4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4782693.68</v>
      </c>
      <c r="X264" s="4">
        <v>1</v>
      </c>
      <c r="Y264" s="4">
        <v>4782693.68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2</v>
      </c>
      <c r="E265" s="4">
        <v>0</v>
      </c>
      <c r="F265" s="4">
        <f>ROUND(F259*F262,O265)</f>
        <v>1153480.58</v>
      </c>
      <c r="G265" s="4" t="s">
        <v>33</v>
      </c>
      <c r="H265" s="4" t="s">
        <v>203</v>
      </c>
      <c r="I265" s="4"/>
      <c r="J265" s="4"/>
      <c r="K265" s="4">
        <v>212</v>
      </c>
      <c r="L265" s="4">
        <v>39</v>
      </c>
      <c r="M265" s="4">
        <v>0</v>
      </c>
      <c r="N265" s="4" t="s">
        <v>4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1549521.11</v>
      </c>
      <c r="X265" s="4">
        <v>1</v>
      </c>
      <c r="Y265" s="4">
        <v>1549521.11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f>F263+F264+F265</f>
        <v>6664852.1500000004</v>
      </c>
      <c r="G266" s="4" t="s">
        <v>37</v>
      </c>
      <c r="H266" s="4" t="s">
        <v>204</v>
      </c>
      <c r="I266" s="4"/>
      <c r="J266" s="4"/>
      <c r="K266" s="4">
        <v>212</v>
      </c>
      <c r="L266" s="4">
        <v>40</v>
      </c>
      <c r="M266" s="4">
        <v>0</v>
      </c>
      <c r="N266" s="4" t="s">
        <v>4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8914749.9499999993</v>
      </c>
      <c r="X266" s="4">
        <v>1</v>
      </c>
      <c r="Y266" s="4">
        <v>8914749.9499999993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v>1</v>
      </c>
      <c r="G267" s="4" t="s">
        <v>42</v>
      </c>
      <c r="H267" s="4" t="s">
        <v>205</v>
      </c>
      <c r="I267" s="4"/>
      <c r="J267" s="4"/>
      <c r="K267" s="4">
        <v>212</v>
      </c>
      <c r="L267" s="4">
        <v>41</v>
      </c>
      <c r="M267" s="4">
        <v>0</v>
      </c>
      <c r="N267" s="4" t="s">
        <v>4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1</v>
      </c>
      <c r="X267" s="4">
        <v>1</v>
      </c>
      <c r="Y267" s="4">
        <v>1</v>
      </c>
      <c r="Z267" s="4"/>
      <c r="AA267" s="4"/>
      <c r="AB267" s="4"/>
    </row>
    <row r="268" spans="1:28" x14ac:dyDescent="0.2">
      <c r="A268" s="4">
        <v>50</v>
      </c>
      <c r="B268" s="4">
        <v>1</v>
      </c>
      <c r="C268" s="4">
        <v>0</v>
      </c>
      <c r="D268" s="4">
        <v>2</v>
      </c>
      <c r="E268" s="4">
        <v>0</v>
      </c>
      <c r="F268" s="4">
        <f>ROUND(F266*F267,O268)</f>
        <v>6664852.1500000004</v>
      </c>
      <c r="G268" s="4" t="s">
        <v>46</v>
      </c>
      <c r="H268" s="4" t="s">
        <v>206</v>
      </c>
      <c r="I268" s="4"/>
      <c r="J268" s="4"/>
      <c r="K268" s="4">
        <v>212</v>
      </c>
      <c r="L268" s="4">
        <v>42</v>
      </c>
      <c r="M268" s="4">
        <v>0</v>
      </c>
      <c r="N268" s="4" t="s">
        <v>4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8914749.9499999993</v>
      </c>
      <c r="X268" s="4">
        <v>1</v>
      </c>
      <c r="Y268" s="4">
        <v>8914749.9499999993</v>
      </c>
      <c r="Z268" s="4"/>
      <c r="AA268" s="4"/>
      <c r="AB268" s="4"/>
    </row>
    <row r="269" spans="1:28" x14ac:dyDescent="0.2">
      <c r="A269" s="4">
        <v>50</v>
      </c>
      <c r="B269" s="4">
        <v>1</v>
      </c>
      <c r="C269" s="4">
        <v>0</v>
      </c>
      <c r="D269" s="4">
        <v>2</v>
      </c>
      <c r="E269" s="4">
        <v>0</v>
      </c>
      <c r="F269" s="4">
        <v>1</v>
      </c>
      <c r="G269" s="4" t="s">
        <v>51</v>
      </c>
      <c r="H269" s="4" t="s">
        <v>207</v>
      </c>
      <c r="I269" s="4"/>
      <c r="J269" s="4"/>
      <c r="K269" s="4">
        <v>212</v>
      </c>
      <c r="L269" s="4">
        <v>43</v>
      </c>
      <c r="M269" s="4">
        <v>0</v>
      </c>
      <c r="N269" s="4" t="s">
        <v>4</v>
      </c>
      <c r="O269" s="4">
        <v>-1</v>
      </c>
      <c r="P269" s="4"/>
      <c r="Q269" s="4"/>
      <c r="R269" s="4"/>
      <c r="S269" s="4"/>
      <c r="T269" s="4"/>
      <c r="U269" s="4"/>
      <c r="V269" s="4"/>
      <c r="W269" s="4">
        <v>1</v>
      </c>
      <c r="X269" s="4">
        <v>1</v>
      </c>
      <c r="Y269" s="4">
        <v>1</v>
      </c>
      <c r="Z269" s="4"/>
      <c r="AA269" s="4"/>
      <c r="AB269" s="4"/>
    </row>
    <row r="270" spans="1:28" x14ac:dyDescent="0.2">
      <c r="A270" s="4">
        <v>50</v>
      </c>
      <c r="B270" s="4">
        <v>1</v>
      </c>
      <c r="C270" s="4">
        <v>0</v>
      </c>
      <c r="D270" s="4">
        <v>2</v>
      </c>
      <c r="E270" s="4">
        <v>0</v>
      </c>
      <c r="F270" s="4">
        <f>ROUND(F268*F269,O270)</f>
        <v>6664852.1500000004</v>
      </c>
      <c r="G270" s="4" t="s">
        <v>208</v>
      </c>
      <c r="H270" s="4" t="s">
        <v>209</v>
      </c>
      <c r="I270" s="4"/>
      <c r="J270" s="4"/>
      <c r="K270" s="4">
        <v>212</v>
      </c>
      <c r="L270" s="4">
        <v>44</v>
      </c>
      <c r="M270" s="4">
        <v>0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8914749.9499999993</v>
      </c>
      <c r="X270" s="4">
        <v>1</v>
      </c>
      <c r="Y270" s="4">
        <v>8914749.9499999993</v>
      </c>
      <c r="Z270" s="4"/>
      <c r="AA270" s="4"/>
      <c r="AB270" s="4"/>
    </row>
    <row r="271" spans="1:28" x14ac:dyDescent="0.2">
      <c r="A271" s="4">
        <v>50</v>
      </c>
      <c r="B271" s="4">
        <v>1</v>
      </c>
      <c r="C271" s="4">
        <v>0</v>
      </c>
      <c r="D271" s="4">
        <v>2</v>
      </c>
      <c r="E271" s="4">
        <v>0</v>
      </c>
      <c r="F271" s="4">
        <v>1.1499999999999999</v>
      </c>
      <c r="G271" s="4" t="s">
        <v>55</v>
      </c>
      <c r="H271" s="4" t="s">
        <v>210</v>
      </c>
      <c r="I271" s="4"/>
      <c r="J271" s="4"/>
      <c r="K271" s="4">
        <v>212</v>
      </c>
      <c r="L271" s="4">
        <v>45</v>
      </c>
      <c r="M271" s="4">
        <v>0</v>
      </c>
      <c r="N271" s="4" t="s">
        <v>4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1.1499999999999999</v>
      </c>
      <c r="X271" s="4">
        <v>1</v>
      </c>
      <c r="Y271" s="4">
        <v>1.1499999999999999</v>
      </c>
      <c r="Z271" s="4"/>
      <c r="AA271" s="4"/>
      <c r="AB271" s="4"/>
    </row>
    <row r="272" spans="1:28" x14ac:dyDescent="0.2">
      <c r="A272" s="4">
        <v>50</v>
      </c>
      <c r="B272" s="4">
        <v>1</v>
      </c>
      <c r="C272" s="4">
        <v>0</v>
      </c>
      <c r="D272" s="4">
        <v>2</v>
      </c>
      <c r="E272" s="4">
        <v>0</v>
      </c>
      <c r="F272" s="4">
        <f>ROUND(F260*F271,O272)</f>
        <v>601772.22</v>
      </c>
      <c r="G272" s="4" t="s">
        <v>59</v>
      </c>
      <c r="H272" s="4" t="s">
        <v>211</v>
      </c>
      <c r="I272" s="4"/>
      <c r="J272" s="4"/>
      <c r="K272" s="4">
        <v>212</v>
      </c>
      <c r="L272" s="4">
        <v>46</v>
      </c>
      <c r="M272" s="4">
        <v>0</v>
      </c>
      <c r="N272" s="4" t="s">
        <v>4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891033.36</v>
      </c>
      <c r="X272" s="4">
        <v>1</v>
      </c>
      <c r="Y272" s="4">
        <v>891033.36</v>
      </c>
      <c r="Z272" s="4"/>
      <c r="AA272" s="4"/>
      <c r="AB272" s="4"/>
    </row>
    <row r="273" spans="1:28" x14ac:dyDescent="0.2">
      <c r="A273" s="4">
        <v>50</v>
      </c>
      <c r="B273" s="4">
        <v>1</v>
      </c>
      <c r="C273" s="4">
        <v>0</v>
      </c>
      <c r="D273" s="4">
        <v>2</v>
      </c>
      <c r="E273" s="4">
        <v>0</v>
      </c>
      <c r="F273" s="4">
        <v>1</v>
      </c>
      <c r="G273" s="4" t="s">
        <v>212</v>
      </c>
      <c r="H273" s="4" t="s">
        <v>213</v>
      </c>
      <c r="I273" s="4"/>
      <c r="J273" s="4"/>
      <c r="K273" s="4">
        <v>212</v>
      </c>
      <c r="L273" s="4">
        <v>47</v>
      </c>
      <c r="M273" s="4">
        <v>0</v>
      </c>
      <c r="N273" s="4" t="s">
        <v>4</v>
      </c>
      <c r="O273" s="4">
        <v>-1</v>
      </c>
      <c r="P273" s="4"/>
      <c r="Q273" s="4"/>
      <c r="R273" s="4"/>
      <c r="S273" s="4"/>
      <c r="T273" s="4"/>
      <c r="U273" s="4"/>
      <c r="V273" s="4"/>
      <c r="W273" s="4">
        <v>1</v>
      </c>
      <c r="X273" s="4">
        <v>1</v>
      </c>
      <c r="Y273" s="4">
        <v>1</v>
      </c>
      <c r="Z273" s="4"/>
      <c r="AA273" s="4"/>
      <c r="AB273" s="4"/>
    </row>
    <row r="274" spans="1:28" x14ac:dyDescent="0.2">
      <c r="A274" s="4">
        <v>50</v>
      </c>
      <c r="B274" s="4">
        <v>1</v>
      </c>
      <c r="C274" s="4">
        <v>0</v>
      </c>
      <c r="D274" s="4">
        <v>2</v>
      </c>
      <c r="E274" s="4">
        <v>0</v>
      </c>
      <c r="F274" s="4">
        <f>ROUND(F272*F273,O274)</f>
        <v>601772.22</v>
      </c>
      <c r="G274" s="4" t="s">
        <v>214</v>
      </c>
      <c r="H274" s="4" t="s">
        <v>215</v>
      </c>
      <c r="I274" s="4"/>
      <c r="J274" s="4"/>
      <c r="K274" s="4">
        <v>212</v>
      </c>
      <c r="L274" s="4">
        <v>48</v>
      </c>
      <c r="M274" s="4">
        <v>0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891033.36</v>
      </c>
      <c r="X274" s="4">
        <v>1</v>
      </c>
      <c r="Y274" s="4">
        <v>891033.36</v>
      </c>
      <c r="Z274" s="4"/>
      <c r="AA274" s="4"/>
      <c r="AB274" s="4"/>
    </row>
    <row r="275" spans="1:28" x14ac:dyDescent="0.2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v>1</v>
      </c>
      <c r="G275" s="4" t="s">
        <v>216</v>
      </c>
      <c r="H275" s="4" t="s">
        <v>217</v>
      </c>
      <c r="I275" s="4"/>
      <c r="J275" s="4"/>
      <c r="K275" s="4">
        <v>212</v>
      </c>
      <c r="L275" s="4">
        <v>49</v>
      </c>
      <c r="M275" s="4">
        <v>0</v>
      </c>
      <c r="N275" s="4" t="s">
        <v>4</v>
      </c>
      <c r="O275" s="4">
        <v>-1</v>
      </c>
      <c r="P275" s="4"/>
      <c r="Q275" s="4"/>
      <c r="R275" s="4"/>
      <c r="S275" s="4"/>
      <c r="T275" s="4"/>
      <c r="U275" s="4"/>
      <c r="V275" s="4"/>
      <c r="W275" s="4">
        <v>1</v>
      </c>
      <c r="X275" s="4">
        <v>1</v>
      </c>
      <c r="Y275" s="4">
        <v>1</v>
      </c>
      <c r="Z275" s="4"/>
      <c r="AA275" s="4"/>
      <c r="AB275" s="4"/>
    </row>
    <row r="276" spans="1:28" x14ac:dyDescent="0.2">
      <c r="A276" s="4">
        <v>50</v>
      </c>
      <c r="B276" s="4">
        <v>1</v>
      </c>
      <c r="C276" s="4">
        <v>0</v>
      </c>
      <c r="D276" s="4">
        <v>2</v>
      </c>
      <c r="E276" s="4">
        <v>0</v>
      </c>
      <c r="F276" s="4">
        <f>ROUND(F274*F275,O276)</f>
        <v>601772.22</v>
      </c>
      <c r="G276" s="4" t="s">
        <v>218</v>
      </c>
      <c r="H276" s="4" t="s">
        <v>219</v>
      </c>
      <c r="I276" s="4"/>
      <c r="J276" s="4"/>
      <c r="K276" s="4">
        <v>212</v>
      </c>
      <c r="L276" s="4">
        <v>50</v>
      </c>
      <c r="M276" s="4">
        <v>0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891033.36</v>
      </c>
      <c r="X276" s="4">
        <v>1</v>
      </c>
      <c r="Y276" s="4">
        <v>891033.36</v>
      </c>
      <c r="Z276" s="4"/>
      <c r="AA276" s="4"/>
      <c r="AB276" s="4"/>
    </row>
    <row r="277" spans="1:28" x14ac:dyDescent="0.2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ROUND(F256*F271,O277)</f>
        <v>0</v>
      </c>
      <c r="G277" s="4" t="s">
        <v>220</v>
      </c>
      <c r="H277" s="4" t="s">
        <v>221</v>
      </c>
      <c r="I277" s="4"/>
      <c r="J277" s="4"/>
      <c r="K277" s="4">
        <v>212</v>
      </c>
      <c r="L277" s="4">
        <v>51</v>
      </c>
      <c r="M277" s="4">
        <v>0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v>1</v>
      </c>
      <c r="G278" s="4" t="s">
        <v>222</v>
      </c>
      <c r="H278" s="4" t="s">
        <v>223</v>
      </c>
      <c r="I278" s="4"/>
      <c r="J278" s="4"/>
      <c r="K278" s="4">
        <v>212</v>
      </c>
      <c r="L278" s="4">
        <v>52</v>
      </c>
      <c r="M278" s="4">
        <v>0</v>
      </c>
      <c r="N278" s="4" t="s">
        <v>4</v>
      </c>
      <c r="O278" s="4">
        <v>-1</v>
      </c>
      <c r="P278" s="4"/>
      <c r="Q278" s="4"/>
      <c r="R278" s="4"/>
      <c r="S278" s="4"/>
      <c r="T278" s="4"/>
      <c r="U278" s="4"/>
      <c r="V278" s="4"/>
      <c r="W278" s="4">
        <v>1</v>
      </c>
      <c r="X278" s="4">
        <v>1</v>
      </c>
      <c r="Y278" s="4">
        <v>1</v>
      </c>
      <c r="Z278" s="4"/>
      <c r="AA278" s="4"/>
      <c r="AB278" s="4"/>
    </row>
    <row r="279" spans="1:28" x14ac:dyDescent="0.2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ROUND(F277*F278,O279)</f>
        <v>0</v>
      </c>
      <c r="G279" s="4" t="s">
        <v>224</v>
      </c>
      <c r="H279" s="4" t="s">
        <v>225</v>
      </c>
      <c r="I279" s="4"/>
      <c r="J279" s="4"/>
      <c r="K279" s="4">
        <v>212</v>
      </c>
      <c r="L279" s="4">
        <v>53</v>
      </c>
      <c r="M279" s="4">
        <v>0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v>1</v>
      </c>
      <c r="G280" s="4" t="s">
        <v>226</v>
      </c>
      <c r="H280" s="4" t="s">
        <v>217</v>
      </c>
      <c r="I280" s="4"/>
      <c r="J280" s="4"/>
      <c r="K280" s="4">
        <v>212</v>
      </c>
      <c r="L280" s="4">
        <v>54</v>
      </c>
      <c r="M280" s="4">
        <v>0</v>
      </c>
      <c r="N280" s="4" t="s">
        <v>4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1</v>
      </c>
      <c r="X280" s="4">
        <v>1</v>
      </c>
      <c r="Y280" s="4">
        <v>1</v>
      </c>
      <c r="Z280" s="4"/>
      <c r="AA280" s="4"/>
      <c r="AB280" s="4"/>
    </row>
    <row r="281" spans="1:28" x14ac:dyDescent="0.2">
      <c r="A281" s="4">
        <v>50</v>
      </c>
      <c r="B281" s="4">
        <v>1</v>
      </c>
      <c r="C281" s="4">
        <v>0</v>
      </c>
      <c r="D281" s="4">
        <v>2</v>
      </c>
      <c r="E281" s="4">
        <v>0</v>
      </c>
      <c r="F281" s="4">
        <f>ROUND(F279*F280,O281)</f>
        <v>0</v>
      </c>
      <c r="G281" s="4" t="s">
        <v>227</v>
      </c>
      <c r="H281" s="4" t="s">
        <v>228</v>
      </c>
      <c r="I281" s="4"/>
      <c r="J281" s="4"/>
      <c r="K281" s="4">
        <v>212</v>
      </c>
      <c r="L281" s="4">
        <v>55</v>
      </c>
      <c r="M281" s="4">
        <v>0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1</v>
      </c>
      <c r="C282" s="4">
        <v>0</v>
      </c>
      <c r="D282" s="4">
        <v>2</v>
      </c>
      <c r="E282" s="4">
        <v>0</v>
      </c>
      <c r="F282" s="4">
        <f>ROUND(F270+F276+F281,O282)</f>
        <v>7266624.3700000001</v>
      </c>
      <c r="G282" s="4" t="s">
        <v>229</v>
      </c>
      <c r="H282" s="4" t="s">
        <v>230</v>
      </c>
      <c r="I282" s="4"/>
      <c r="J282" s="4"/>
      <c r="K282" s="4">
        <v>212</v>
      </c>
      <c r="L282" s="4">
        <v>56</v>
      </c>
      <c r="M282" s="4">
        <v>0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9805783.3100000005</v>
      </c>
      <c r="X282" s="4">
        <v>1</v>
      </c>
      <c r="Y282" s="4">
        <v>9805783.3100000005</v>
      </c>
      <c r="Z282" s="4"/>
      <c r="AA282" s="4"/>
      <c r="AB282" s="4"/>
    </row>
    <row r="283" spans="1:28" x14ac:dyDescent="0.2">
      <c r="A283" s="4">
        <v>50</v>
      </c>
      <c r="B283" s="4">
        <v>1</v>
      </c>
      <c r="C283" s="4">
        <v>0</v>
      </c>
      <c r="D283" s="4">
        <v>2</v>
      </c>
      <c r="E283" s="4">
        <v>0</v>
      </c>
      <c r="F283" s="4">
        <f>ROUND(F232,O283)</f>
        <v>0</v>
      </c>
      <c r="G283" s="4" t="s">
        <v>231</v>
      </c>
      <c r="H283" s="4" t="s">
        <v>232</v>
      </c>
      <c r="I283" s="4"/>
      <c r="J283" s="4"/>
      <c r="K283" s="4">
        <v>212</v>
      </c>
      <c r="L283" s="4">
        <v>57</v>
      </c>
      <c r="M283" s="4">
        <v>0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1</v>
      </c>
      <c r="C284" s="4">
        <v>0</v>
      </c>
      <c r="D284" s="4">
        <v>2</v>
      </c>
      <c r="E284" s="4">
        <v>0</v>
      </c>
      <c r="F284" s="4">
        <f>2</f>
        <v>2</v>
      </c>
      <c r="G284" s="4" t="s">
        <v>233</v>
      </c>
      <c r="H284" s="4" t="s">
        <v>234</v>
      </c>
      <c r="I284" s="4"/>
      <c r="J284" s="4"/>
      <c r="K284" s="4">
        <v>212</v>
      </c>
      <c r="L284" s="4">
        <v>58</v>
      </c>
      <c r="M284" s="4">
        <v>0</v>
      </c>
      <c r="N284" s="4" t="s">
        <v>4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2</v>
      </c>
      <c r="X284" s="4">
        <v>1</v>
      </c>
      <c r="Y284" s="4">
        <v>2</v>
      </c>
      <c r="Z284" s="4"/>
      <c r="AA284" s="4"/>
      <c r="AB284" s="4"/>
    </row>
    <row r="285" spans="1:28" x14ac:dyDescent="0.2">
      <c r="A285" s="4">
        <v>50</v>
      </c>
      <c r="B285" s="4">
        <v>1</v>
      </c>
      <c r="C285" s="4">
        <v>0</v>
      </c>
      <c r="D285" s="4">
        <v>2</v>
      </c>
      <c r="E285" s="4">
        <v>0</v>
      </c>
      <c r="F285" s="4">
        <f>ROUND(F283*F284/100+F283,O285)</f>
        <v>0</v>
      </c>
      <c r="G285" s="4" t="s">
        <v>235</v>
      </c>
      <c r="H285" s="4" t="s">
        <v>236</v>
      </c>
      <c r="I285" s="4"/>
      <c r="J285" s="4"/>
      <c r="K285" s="4">
        <v>212</v>
      </c>
      <c r="L285" s="4">
        <v>59</v>
      </c>
      <c r="M285" s="4">
        <v>0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1</v>
      </c>
      <c r="C286" s="4">
        <v>0</v>
      </c>
      <c r="D286" s="4">
        <v>2</v>
      </c>
      <c r="E286" s="4">
        <v>0</v>
      </c>
      <c r="F286" s="4">
        <f>ROUND(F234-F255,O286)</f>
        <v>0</v>
      </c>
      <c r="G286" s="4" t="s">
        <v>237</v>
      </c>
      <c r="H286" s="4" t="s">
        <v>238</v>
      </c>
      <c r="I286" s="4"/>
      <c r="J286" s="4"/>
      <c r="K286" s="4">
        <v>212</v>
      </c>
      <c r="L286" s="4">
        <v>60</v>
      </c>
      <c r="M286" s="4">
        <v>0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1</v>
      </c>
      <c r="C287" s="4">
        <v>0</v>
      </c>
      <c r="D287" s="4">
        <v>2</v>
      </c>
      <c r="E287" s="4">
        <v>0</v>
      </c>
      <c r="F287" s="4">
        <f>3</f>
        <v>3</v>
      </c>
      <c r="G287" s="4" t="s">
        <v>239</v>
      </c>
      <c r="H287" s="4" t="s">
        <v>234</v>
      </c>
      <c r="I287" s="4"/>
      <c r="J287" s="4"/>
      <c r="K287" s="4">
        <v>212</v>
      </c>
      <c r="L287" s="4">
        <v>61</v>
      </c>
      <c r="M287" s="4">
        <v>0</v>
      </c>
      <c r="N287" s="4" t="s">
        <v>4</v>
      </c>
      <c r="O287" s="4">
        <v>-1</v>
      </c>
      <c r="P287" s="4"/>
      <c r="Q287" s="4"/>
      <c r="R287" s="4"/>
      <c r="S287" s="4"/>
      <c r="T287" s="4"/>
      <c r="U287" s="4"/>
      <c r="V287" s="4"/>
      <c r="W287" s="4">
        <v>3</v>
      </c>
      <c r="X287" s="4">
        <v>1</v>
      </c>
      <c r="Y287" s="4">
        <v>3</v>
      </c>
      <c r="Z287" s="4"/>
      <c r="AA287" s="4"/>
      <c r="AB287" s="4"/>
    </row>
    <row r="288" spans="1:28" x14ac:dyDescent="0.2">
      <c r="A288" s="4">
        <v>50</v>
      </c>
      <c r="B288" s="4">
        <v>1</v>
      </c>
      <c r="C288" s="4">
        <v>0</v>
      </c>
      <c r="D288" s="4">
        <v>2</v>
      </c>
      <c r="E288" s="4">
        <v>0</v>
      </c>
      <c r="F288" s="4">
        <f>ROUND(F286+F286*F287/100,O288)</f>
        <v>0</v>
      </c>
      <c r="G288" s="4" t="s">
        <v>240</v>
      </c>
      <c r="H288" s="4" t="s">
        <v>241</v>
      </c>
      <c r="I288" s="4"/>
      <c r="J288" s="4"/>
      <c r="K288" s="4">
        <v>212</v>
      </c>
      <c r="L288" s="4">
        <v>62</v>
      </c>
      <c r="M288" s="4">
        <v>0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1</v>
      </c>
      <c r="C289" s="4">
        <v>0</v>
      </c>
      <c r="D289" s="4">
        <v>2</v>
      </c>
      <c r="E289" s="4">
        <v>0</v>
      </c>
      <c r="F289" s="4">
        <f>0</f>
        <v>0</v>
      </c>
      <c r="G289" s="4" t="s">
        <v>242</v>
      </c>
      <c r="H289" s="4" t="s">
        <v>243</v>
      </c>
      <c r="I289" s="4"/>
      <c r="J289" s="4"/>
      <c r="K289" s="4">
        <v>212</v>
      </c>
      <c r="L289" s="4">
        <v>63</v>
      </c>
      <c r="M289" s="4">
        <v>0</v>
      </c>
      <c r="N289" s="4" t="s">
        <v>4</v>
      </c>
      <c r="O289" s="4">
        <v>-1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1</v>
      </c>
      <c r="C290" s="4">
        <v>0</v>
      </c>
      <c r="D290" s="4">
        <v>2</v>
      </c>
      <c r="E290" s="4">
        <v>0</v>
      </c>
      <c r="F290" s="4">
        <f>ROUND((F285+F288)*F289,O290)</f>
        <v>0</v>
      </c>
      <c r="G290" s="4" t="s">
        <v>244</v>
      </c>
      <c r="H290" s="4" t="s">
        <v>245</v>
      </c>
      <c r="I290" s="4"/>
      <c r="J290" s="4"/>
      <c r="K290" s="4">
        <v>212</v>
      </c>
      <c r="L290" s="4">
        <v>64</v>
      </c>
      <c r="M290" s="4">
        <v>0</v>
      </c>
      <c r="N290" s="4" t="s">
        <v>4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1</v>
      </c>
      <c r="C291" s="4">
        <v>0</v>
      </c>
      <c r="D291" s="4">
        <v>2</v>
      </c>
      <c r="E291" s="4">
        <v>0</v>
      </c>
      <c r="F291" s="4">
        <f>ROUND(F254,O291)</f>
        <v>0</v>
      </c>
      <c r="G291" s="4" t="s">
        <v>246</v>
      </c>
      <c r="H291" s="4" t="s">
        <v>247</v>
      </c>
      <c r="I291" s="4"/>
      <c r="J291" s="4"/>
      <c r="K291" s="4">
        <v>212</v>
      </c>
      <c r="L291" s="4">
        <v>65</v>
      </c>
      <c r="M291" s="4">
        <v>0</v>
      </c>
      <c r="N291" s="4" t="s">
        <v>4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1</v>
      </c>
      <c r="C292" s="4">
        <v>0</v>
      </c>
      <c r="D292" s="4">
        <v>2</v>
      </c>
      <c r="E292" s="4">
        <v>0</v>
      </c>
      <c r="F292" s="4">
        <f>2</f>
        <v>2</v>
      </c>
      <c r="G292" s="4" t="s">
        <v>248</v>
      </c>
      <c r="H292" s="4" t="s">
        <v>234</v>
      </c>
      <c r="I292" s="4"/>
      <c r="J292" s="4"/>
      <c r="K292" s="4">
        <v>212</v>
      </c>
      <c r="L292" s="4">
        <v>66</v>
      </c>
      <c r="M292" s="4">
        <v>0</v>
      </c>
      <c r="N292" s="4" t="s">
        <v>4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2</v>
      </c>
      <c r="X292" s="4">
        <v>1</v>
      </c>
      <c r="Y292" s="4">
        <v>2</v>
      </c>
      <c r="Z292" s="4"/>
      <c r="AA292" s="4"/>
      <c r="AB292" s="4"/>
    </row>
    <row r="293" spans="1:206" x14ac:dyDescent="0.2">
      <c r="A293" s="4">
        <v>50</v>
      </c>
      <c r="B293" s="4">
        <v>1</v>
      </c>
      <c r="C293" s="4">
        <v>0</v>
      </c>
      <c r="D293" s="4">
        <v>2</v>
      </c>
      <c r="E293" s="4">
        <v>0</v>
      </c>
      <c r="F293" s="4">
        <f>ROUND(F291+F291*F292/100,O293)</f>
        <v>0</v>
      </c>
      <c r="G293" s="4" t="s">
        <v>249</v>
      </c>
      <c r="H293" s="4" t="s">
        <v>250</v>
      </c>
      <c r="I293" s="4"/>
      <c r="J293" s="4"/>
      <c r="K293" s="4">
        <v>212</v>
      </c>
      <c r="L293" s="4">
        <v>67</v>
      </c>
      <c r="M293" s="4">
        <v>0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1</v>
      </c>
      <c r="C294" s="4">
        <v>0</v>
      </c>
      <c r="D294" s="4">
        <v>2</v>
      </c>
      <c r="E294" s="4">
        <v>0</v>
      </c>
      <c r="F294" s="4">
        <f>ROUND(F255,O294)</f>
        <v>0</v>
      </c>
      <c r="G294" s="4" t="s">
        <v>251</v>
      </c>
      <c r="H294" s="4" t="s">
        <v>252</v>
      </c>
      <c r="I294" s="4"/>
      <c r="J294" s="4"/>
      <c r="K294" s="4">
        <v>212</v>
      </c>
      <c r="L294" s="4">
        <v>68</v>
      </c>
      <c r="M294" s="4">
        <v>0</v>
      </c>
      <c r="N294" s="4" t="s">
        <v>4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1.2</f>
        <v>1.2</v>
      </c>
      <c r="G295" s="4" t="s">
        <v>253</v>
      </c>
      <c r="H295" s="4" t="s">
        <v>234</v>
      </c>
      <c r="I295" s="4"/>
      <c r="J295" s="4"/>
      <c r="K295" s="4">
        <v>212</v>
      </c>
      <c r="L295" s="4">
        <v>69</v>
      </c>
      <c r="M295" s="4">
        <v>0</v>
      </c>
      <c r="N295" s="4" t="s">
        <v>4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1.2</v>
      </c>
      <c r="X295" s="4">
        <v>1</v>
      </c>
      <c r="Y295" s="4">
        <v>1.2</v>
      </c>
      <c r="Z295" s="4"/>
      <c r="AA295" s="4"/>
      <c r="AB295" s="4"/>
    </row>
    <row r="296" spans="1:206" x14ac:dyDescent="0.2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f>ROUND(F294+F294*F295/100,O296)</f>
        <v>0</v>
      </c>
      <c r="G296" s="4" t="s">
        <v>254</v>
      </c>
      <c r="H296" s="4" t="s">
        <v>255</v>
      </c>
      <c r="I296" s="4"/>
      <c r="J296" s="4"/>
      <c r="K296" s="4">
        <v>212</v>
      </c>
      <c r="L296" s="4">
        <v>70</v>
      </c>
      <c r="M296" s="4">
        <v>0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ROUND(F293+F296,O297)</f>
        <v>0</v>
      </c>
      <c r="G297" s="4" t="s">
        <v>256</v>
      </c>
      <c r="H297" s="4" t="s">
        <v>257</v>
      </c>
      <c r="I297" s="4"/>
      <c r="J297" s="4"/>
      <c r="K297" s="4">
        <v>212</v>
      </c>
      <c r="L297" s="4">
        <v>71</v>
      </c>
      <c r="M297" s="4">
        <v>0</v>
      </c>
      <c r="N297" s="4" t="s">
        <v>4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1</v>
      </c>
      <c r="C298" s="4">
        <v>0</v>
      </c>
      <c r="D298" s="4">
        <v>2</v>
      </c>
      <c r="E298" s="4">
        <v>224</v>
      </c>
      <c r="F298" s="4">
        <f>ROUND(F282+F290+F297,O298)</f>
        <v>7266624.3700000001</v>
      </c>
      <c r="G298" s="4" t="s">
        <v>258</v>
      </c>
      <c r="H298" s="4" t="s">
        <v>259</v>
      </c>
      <c r="I298" s="4"/>
      <c r="J298" s="4"/>
      <c r="K298" s="4">
        <v>212</v>
      </c>
      <c r="L298" s="4">
        <v>72</v>
      </c>
      <c r="M298" s="4">
        <v>0</v>
      </c>
      <c r="N298" s="4" t="s">
        <v>4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9805783.3100000005</v>
      </c>
      <c r="X298" s="4">
        <v>1</v>
      </c>
      <c r="Y298" s="4">
        <v>9805783.3100000005</v>
      </c>
      <c r="Z298" s="4"/>
      <c r="AA298" s="4"/>
      <c r="AB298" s="4"/>
    </row>
    <row r="300" spans="1:206" x14ac:dyDescent="0.2">
      <c r="A300" s="2">
        <v>51</v>
      </c>
      <c r="B300" s="2">
        <f>B12</f>
        <v>404</v>
      </c>
      <c r="C300" s="2">
        <f>A12</f>
        <v>1</v>
      </c>
      <c r="D300" s="2">
        <f>ROW(A12)</f>
        <v>12</v>
      </c>
      <c r="E300" s="2"/>
      <c r="F300" s="2" t="str">
        <f>IF(F12&lt;&gt;"",F12,"")</f>
        <v/>
      </c>
      <c r="G300" s="2" t="str">
        <f>IF(G12&lt;&gt;"",G12,"")</f>
        <v>Инструментальное освидетельствование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T300" si="144">ROUND(O225,2)</f>
        <v>1896471.37</v>
      </c>
      <c r="P300" s="2">
        <f t="shared" si="144"/>
        <v>0</v>
      </c>
      <c r="Q300" s="2">
        <f t="shared" si="144"/>
        <v>523280.19</v>
      </c>
      <c r="R300" s="2">
        <f t="shared" si="144"/>
        <v>0</v>
      </c>
      <c r="S300" s="2">
        <f t="shared" si="144"/>
        <v>1373191.18</v>
      </c>
      <c r="T300" s="2">
        <f t="shared" si="144"/>
        <v>0</v>
      </c>
      <c r="U300" s="2">
        <f>U225</f>
        <v>8335.4458019999984</v>
      </c>
      <c r="V300" s="2">
        <f>V225</f>
        <v>0</v>
      </c>
      <c r="W300" s="2">
        <f>ROUND(W225,2)</f>
        <v>0</v>
      </c>
      <c r="X300" s="2">
        <f>ROUND(X225,2)</f>
        <v>2563502.7999999998</v>
      </c>
      <c r="Y300" s="2">
        <f>ROUND(Y225,2)</f>
        <v>823914.7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145">ROUND(AO225,2)</f>
        <v>0</v>
      </c>
      <c r="AP300" s="2">
        <f t="shared" si="145"/>
        <v>0</v>
      </c>
      <c r="AQ300" s="2">
        <f t="shared" si="145"/>
        <v>0</v>
      </c>
      <c r="AR300" s="2">
        <f t="shared" si="145"/>
        <v>5283888.87</v>
      </c>
      <c r="AS300" s="2">
        <f t="shared" si="145"/>
        <v>5283888.87</v>
      </c>
      <c r="AT300" s="2">
        <f t="shared" si="145"/>
        <v>0</v>
      </c>
      <c r="AU300" s="2">
        <f t="shared" si="145"/>
        <v>0</v>
      </c>
      <c r="AV300" s="2">
        <f t="shared" si="145"/>
        <v>0</v>
      </c>
      <c r="AW300" s="2">
        <f t="shared" si="145"/>
        <v>0</v>
      </c>
      <c r="AX300" s="2">
        <f t="shared" si="145"/>
        <v>0</v>
      </c>
      <c r="AY300" s="2">
        <f t="shared" si="145"/>
        <v>0</v>
      </c>
      <c r="AZ300" s="2">
        <f t="shared" si="145"/>
        <v>0</v>
      </c>
      <c r="BA300" s="2">
        <f t="shared" si="145"/>
        <v>0</v>
      </c>
      <c r="BB300" s="2">
        <f t="shared" si="145"/>
        <v>0</v>
      </c>
      <c r="BC300" s="2">
        <f t="shared" si="145"/>
        <v>0</v>
      </c>
      <c r="BD300" s="2">
        <f t="shared" si="145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1896471.37</v>
      </c>
      <c r="G302" s="4" t="s">
        <v>63</v>
      </c>
      <c r="H302" s="4" t="s">
        <v>64</v>
      </c>
      <c r="I302" s="4"/>
      <c r="J302" s="4"/>
      <c r="K302" s="4">
        <v>201</v>
      </c>
      <c r="L302" s="4">
        <v>1</v>
      </c>
      <c r="M302" s="4">
        <v>3</v>
      </c>
      <c r="N302" s="4" t="s">
        <v>4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2619479.59</v>
      </c>
      <c r="X302" s="4">
        <v>1</v>
      </c>
      <c r="Y302" s="4">
        <v>2619479.59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0</v>
      </c>
      <c r="G303" s="4" t="s">
        <v>65</v>
      </c>
      <c r="H303" s="4" t="s">
        <v>66</v>
      </c>
      <c r="I303" s="4"/>
      <c r="J303" s="4"/>
      <c r="K303" s="4">
        <v>202</v>
      </c>
      <c r="L303" s="4">
        <v>2</v>
      </c>
      <c r="M303" s="4">
        <v>3</v>
      </c>
      <c r="N303" s="4" t="s">
        <v>4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67</v>
      </c>
      <c r="H304" s="4" t="s">
        <v>68</v>
      </c>
      <c r="I304" s="4"/>
      <c r="J304" s="4"/>
      <c r="K304" s="4">
        <v>222</v>
      </c>
      <c r="L304" s="4">
        <v>3</v>
      </c>
      <c r="M304" s="4">
        <v>3</v>
      </c>
      <c r="N304" s="4" t="s">
        <v>4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0</v>
      </c>
      <c r="G305" s="4" t="s">
        <v>69</v>
      </c>
      <c r="H305" s="4" t="s">
        <v>70</v>
      </c>
      <c r="I305" s="4"/>
      <c r="J305" s="4"/>
      <c r="K305" s="4">
        <v>225</v>
      </c>
      <c r="L305" s="4">
        <v>4</v>
      </c>
      <c r="M305" s="4">
        <v>3</v>
      </c>
      <c r="N305" s="4" t="s">
        <v>4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0</v>
      </c>
      <c r="G306" s="4" t="s">
        <v>71</v>
      </c>
      <c r="H306" s="4" t="s">
        <v>72</v>
      </c>
      <c r="I306" s="4"/>
      <c r="J306" s="4"/>
      <c r="K306" s="4">
        <v>226</v>
      </c>
      <c r="L306" s="4">
        <v>5</v>
      </c>
      <c r="M306" s="4">
        <v>3</v>
      </c>
      <c r="N306" s="4" t="s">
        <v>4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73</v>
      </c>
      <c r="H307" s="4" t="s">
        <v>74</v>
      </c>
      <c r="I307" s="4"/>
      <c r="J307" s="4"/>
      <c r="K307" s="4">
        <v>227</v>
      </c>
      <c r="L307" s="4">
        <v>6</v>
      </c>
      <c r="M307" s="4">
        <v>3</v>
      </c>
      <c r="N307" s="4" t="s">
        <v>4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0</v>
      </c>
      <c r="G308" s="4" t="s">
        <v>75</v>
      </c>
      <c r="H308" s="4" t="s">
        <v>76</v>
      </c>
      <c r="I308" s="4"/>
      <c r="J308" s="4"/>
      <c r="K308" s="4">
        <v>228</v>
      </c>
      <c r="L308" s="4">
        <v>7</v>
      </c>
      <c r="M308" s="4">
        <v>3</v>
      </c>
      <c r="N308" s="4" t="s">
        <v>4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77</v>
      </c>
      <c r="H309" s="4" t="s">
        <v>78</v>
      </c>
      <c r="I309" s="4"/>
      <c r="J309" s="4"/>
      <c r="K309" s="4">
        <v>216</v>
      </c>
      <c r="L309" s="4">
        <v>8</v>
      </c>
      <c r="M309" s="4">
        <v>3</v>
      </c>
      <c r="N309" s="4" t="s">
        <v>4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79</v>
      </c>
      <c r="H310" s="4" t="s">
        <v>80</v>
      </c>
      <c r="I310" s="4"/>
      <c r="J310" s="4"/>
      <c r="K310" s="4">
        <v>223</v>
      </c>
      <c r="L310" s="4">
        <v>9</v>
      </c>
      <c r="M310" s="4">
        <v>3</v>
      </c>
      <c r="N310" s="4" t="s">
        <v>4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81</v>
      </c>
      <c r="H311" s="4" t="s">
        <v>82</v>
      </c>
      <c r="I311" s="4"/>
      <c r="J311" s="4"/>
      <c r="K311" s="4">
        <v>229</v>
      </c>
      <c r="L311" s="4">
        <v>10</v>
      </c>
      <c r="M311" s="4">
        <v>3</v>
      </c>
      <c r="N311" s="4" t="s">
        <v>4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523280.19</v>
      </c>
      <c r="G312" s="4" t="s">
        <v>83</v>
      </c>
      <c r="H312" s="4" t="s">
        <v>84</v>
      </c>
      <c r="I312" s="4"/>
      <c r="J312" s="4"/>
      <c r="K312" s="4">
        <v>203</v>
      </c>
      <c r="L312" s="4">
        <v>11</v>
      </c>
      <c r="M312" s="4">
        <v>3</v>
      </c>
      <c r="N312" s="4" t="s">
        <v>4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774811.62</v>
      </c>
      <c r="X312" s="4">
        <v>1</v>
      </c>
      <c r="Y312" s="4">
        <v>774811.62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85</v>
      </c>
      <c r="H313" s="4" t="s">
        <v>86</v>
      </c>
      <c r="I313" s="4"/>
      <c r="J313" s="4"/>
      <c r="K313" s="4">
        <v>231</v>
      </c>
      <c r="L313" s="4">
        <v>12</v>
      </c>
      <c r="M313" s="4">
        <v>3</v>
      </c>
      <c r="N313" s="4" t="s">
        <v>4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</v>
      </c>
      <c r="G314" s="4" t="s">
        <v>87</v>
      </c>
      <c r="H314" s="4" t="s">
        <v>88</v>
      </c>
      <c r="I314" s="4"/>
      <c r="J314" s="4"/>
      <c r="K314" s="4">
        <v>204</v>
      </c>
      <c r="L314" s="4">
        <v>13</v>
      </c>
      <c r="M314" s="4">
        <v>3</v>
      </c>
      <c r="N314" s="4" t="s">
        <v>4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1373191.18</v>
      </c>
      <c r="G315" s="4" t="s">
        <v>89</v>
      </c>
      <c r="H315" s="4" t="s">
        <v>90</v>
      </c>
      <c r="I315" s="4"/>
      <c r="J315" s="4"/>
      <c r="K315" s="4">
        <v>205</v>
      </c>
      <c r="L315" s="4">
        <v>14</v>
      </c>
      <c r="M315" s="4">
        <v>3</v>
      </c>
      <c r="N315" s="4" t="s">
        <v>4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1844667.97</v>
      </c>
      <c r="X315" s="4">
        <v>1</v>
      </c>
      <c r="Y315" s="4">
        <v>1844667.97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91</v>
      </c>
      <c r="H316" s="4" t="s">
        <v>92</v>
      </c>
      <c r="I316" s="4"/>
      <c r="J316" s="4"/>
      <c r="K316" s="4">
        <v>232</v>
      </c>
      <c r="L316" s="4">
        <v>15</v>
      </c>
      <c r="M316" s="4">
        <v>3</v>
      </c>
      <c r="N316" s="4" t="s">
        <v>4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5283888.87</v>
      </c>
      <c r="G317" s="4" t="s">
        <v>93</v>
      </c>
      <c r="H317" s="4" t="s">
        <v>94</v>
      </c>
      <c r="I317" s="4"/>
      <c r="J317" s="4"/>
      <c r="K317" s="4">
        <v>214</v>
      </c>
      <c r="L317" s="4">
        <v>16</v>
      </c>
      <c r="M317" s="4">
        <v>3</v>
      </c>
      <c r="N317" s="4" t="s">
        <v>4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7142490.1500000004</v>
      </c>
      <c r="X317" s="4">
        <v>1</v>
      </c>
      <c r="Y317" s="4">
        <v>7142490.1500000004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0</v>
      </c>
      <c r="G318" s="4" t="s">
        <v>95</v>
      </c>
      <c r="H318" s="4" t="s">
        <v>96</v>
      </c>
      <c r="I318" s="4"/>
      <c r="J318" s="4"/>
      <c r="K318" s="4">
        <v>215</v>
      </c>
      <c r="L318" s="4">
        <v>17</v>
      </c>
      <c r="M318" s="4">
        <v>3</v>
      </c>
      <c r="N318" s="4" t="s">
        <v>4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97</v>
      </c>
      <c r="H319" s="4" t="s">
        <v>98</v>
      </c>
      <c r="I319" s="4"/>
      <c r="J319" s="4"/>
      <c r="K319" s="4">
        <v>217</v>
      </c>
      <c r="L319" s="4">
        <v>18</v>
      </c>
      <c r="M319" s="4">
        <v>3</v>
      </c>
      <c r="N319" s="4" t="s">
        <v>4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99</v>
      </c>
      <c r="H320" s="4" t="s">
        <v>100</v>
      </c>
      <c r="I320" s="4"/>
      <c r="J320" s="4"/>
      <c r="K320" s="4">
        <v>230</v>
      </c>
      <c r="L320" s="4">
        <v>19</v>
      </c>
      <c r="M320" s="4">
        <v>3</v>
      </c>
      <c r="N320" s="4" t="s">
        <v>4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101</v>
      </c>
      <c r="H321" s="4" t="s">
        <v>102</v>
      </c>
      <c r="I321" s="4"/>
      <c r="J321" s="4"/>
      <c r="K321" s="4">
        <v>206</v>
      </c>
      <c r="L321" s="4">
        <v>20</v>
      </c>
      <c r="M321" s="4">
        <v>3</v>
      </c>
      <c r="N321" s="4" t="s">
        <v>4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0</v>
      </c>
      <c r="F322" s="4">
        <f>Source!U300</f>
        <v>8335.4458019999984</v>
      </c>
      <c r="G322" s="4" t="s">
        <v>103</v>
      </c>
      <c r="H322" s="4" t="s">
        <v>104</v>
      </c>
      <c r="I322" s="4"/>
      <c r="J322" s="4"/>
      <c r="K322" s="4">
        <v>207</v>
      </c>
      <c r="L322" s="4">
        <v>21</v>
      </c>
      <c r="M322" s="4">
        <v>3</v>
      </c>
      <c r="N322" s="4" t="s">
        <v>4</v>
      </c>
      <c r="O322" s="4">
        <v>-1</v>
      </c>
      <c r="P322" s="4"/>
      <c r="Q322" s="4"/>
      <c r="R322" s="4"/>
      <c r="S322" s="4"/>
      <c r="T322" s="4"/>
      <c r="U322" s="4"/>
      <c r="V322" s="4"/>
      <c r="W322" s="4">
        <v>11196.6576</v>
      </c>
      <c r="X322" s="4">
        <v>1</v>
      </c>
      <c r="Y322" s="4">
        <v>11196.6576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Source!V300</f>
        <v>0</v>
      </c>
      <c r="G323" s="4" t="s">
        <v>105</v>
      </c>
      <c r="H323" s="4" t="s">
        <v>106</v>
      </c>
      <c r="I323" s="4"/>
      <c r="J323" s="4"/>
      <c r="K323" s="4">
        <v>208</v>
      </c>
      <c r="L323" s="4">
        <v>22</v>
      </c>
      <c r="M323" s="4">
        <v>3</v>
      </c>
      <c r="N323" s="4" t="s">
        <v>4</v>
      </c>
      <c r="O323" s="4">
        <v>-1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107</v>
      </c>
      <c r="H324" s="4" t="s">
        <v>108</v>
      </c>
      <c r="I324" s="4"/>
      <c r="J324" s="4"/>
      <c r="K324" s="4">
        <v>209</v>
      </c>
      <c r="L324" s="4">
        <v>23</v>
      </c>
      <c r="M324" s="4">
        <v>3</v>
      </c>
      <c r="N324" s="4" t="s">
        <v>4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109</v>
      </c>
      <c r="H325" s="4" t="s">
        <v>110</v>
      </c>
      <c r="I325" s="4"/>
      <c r="J325" s="4"/>
      <c r="K325" s="4">
        <v>233</v>
      </c>
      <c r="L325" s="4">
        <v>24</v>
      </c>
      <c r="M325" s="4">
        <v>3</v>
      </c>
      <c r="N325" s="4" t="s">
        <v>4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2563502.7999999998</v>
      </c>
      <c r="G326" s="4" t="s">
        <v>111</v>
      </c>
      <c r="H326" s="4" t="s">
        <v>112</v>
      </c>
      <c r="I326" s="4"/>
      <c r="J326" s="4"/>
      <c r="K326" s="4">
        <v>210</v>
      </c>
      <c r="L326" s="4">
        <v>25</v>
      </c>
      <c r="M326" s="4">
        <v>3</v>
      </c>
      <c r="N326" s="4" t="s">
        <v>4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3416209.77</v>
      </c>
      <c r="X326" s="4">
        <v>1</v>
      </c>
      <c r="Y326" s="4">
        <v>3416209.77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823914.7</v>
      </c>
      <c r="G327" s="4" t="s">
        <v>113</v>
      </c>
      <c r="H327" s="4" t="s">
        <v>114</v>
      </c>
      <c r="I327" s="4"/>
      <c r="J327" s="4"/>
      <c r="K327" s="4">
        <v>211</v>
      </c>
      <c r="L327" s="4">
        <v>26</v>
      </c>
      <c r="M327" s="4">
        <v>3</v>
      </c>
      <c r="N327" s="4" t="s">
        <v>4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1106800.79</v>
      </c>
      <c r="X327" s="4">
        <v>1</v>
      </c>
      <c r="Y327" s="4">
        <v>1106800.79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0</v>
      </c>
      <c r="F328" s="4">
        <f>ROUND(Source!AR300,O328)</f>
        <v>5283888.87</v>
      </c>
      <c r="G328" s="4" t="s">
        <v>115</v>
      </c>
      <c r="H328" s="4" t="s">
        <v>116</v>
      </c>
      <c r="I328" s="4"/>
      <c r="J328" s="4"/>
      <c r="K328" s="4">
        <v>224</v>
      </c>
      <c r="L328" s="4">
        <v>27</v>
      </c>
      <c r="M328" s="4">
        <v>3</v>
      </c>
      <c r="N328" s="4" t="s">
        <v>4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7142490.1500000004</v>
      </c>
      <c r="X328" s="4">
        <v>1</v>
      </c>
      <c r="Y328" s="4">
        <v>7142490.1500000004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2</v>
      </c>
      <c r="E329" s="4">
        <v>0</v>
      </c>
      <c r="F329" s="4">
        <v>0</v>
      </c>
      <c r="G329" s="4" t="s">
        <v>13</v>
      </c>
      <c r="H329" s="4" t="s">
        <v>190</v>
      </c>
      <c r="I329" s="4"/>
      <c r="J329" s="4"/>
      <c r="K329" s="4">
        <v>212</v>
      </c>
      <c r="L329" s="4">
        <v>28</v>
      </c>
      <c r="M329" s="4">
        <v>3</v>
      </c>
      <c r="N329" s="4" t="s">
        <v>4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2</v>
      </c>
      <c r="E330" s="4">
        <v>0</v>
      </c>
      <c r="F330" s="4">
        <v>0</v>
      </c>
      <c r="G330" s="4" t="s">
        <v>117</v>
      </c>
      <c r="H330" s="4" t="s">
        <v>191</v>
      </c>
      <c r="I330" s="4"/>
      <c r="J330" s="4"/>
      <c r="K330" s="4">
        <v>212</v>
      </c>
      <c r="L330" s="4">
        <v>29</v>
      </c>
      <c r="M330" s="4">
        <v>3</v>
      </c>
      <c r="N330" s="4" t="s">
        <v>4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ROUND(F308-F329,O331)</f>
        <v>0</v>
      </c>
      <c r="G331" s="4" t="s">
        <v>131</v>
      </c>
      <c r="H331" s="4" t="s">
        <v>192</v>
      </c>
      <c r="I331" s="4"/>
      <c r="J331" s="4"/>
      <c r="K331" s="4">
        <v>212</v>
      </c>
      <c r="L331" s="4">
        <v>30</v>
      </c>
      <c r="M331" s="4">
        <v>0</v>
      </c>
      <c r="N331" s="4" t="s">
        <v>4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2</v>
      </c>
      <c r="E332" s="4">
        <v>0</v>
      </c>
      <c r="F332" s="4">
        <f>ROUND((F315),O332)</f>
        <v>1373191.18</v>
      </c>
      <c r="G332" s="4" t="s">
        <v>135</v>
      </c>
      <c r="H332" s="4" t="s">
        <v>193</v>
      </c>
      <c r="I332" s="4"/>
      <c r="J332" s="4"/>
      <c r="K332" s="4">
        <v>212</v>
      </c>
      <c r="L332" s="4">
        <v>31</v>
      </c>
      <c r="M332" s="4">
        <v>0</v>
      </c>
      <c r="N332" s="4" t="s">
        <v>4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1844667.97</v>
      </c>
      <c r="X332" s="4">
        <v>1</v>
      </c>
      <c r="Y332" s="4">
        <v>1844667.97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2</v>
      </c>
      <c r="E333" s="4">
        <v>0</v>
      </c>
      <c r="F333" s="4">
        <f>ROUND(F326,O333)</f>
        <v>2563502.7999999998</v>
      </c>
      <c r="G333" s="4" t="s">
        <v>140</v>
      </c>
      <c r="H333" s="4" t="s">
        <v>194</v>
      </c>
      <c r="I333" s="4"/>
      <c r="J333" s="4"/>
      <c r="K333" s="4">
        <v>212</v>
      </c>
      <c r="L333" s="4">
        <v>32</v>
      </c>
      <c r="M333" s="4">
        <v>0</v>
      </c>
      <c r="N333" s="4" t="s">
        <v>4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3416209.77</v>
      </c>
      <c r="X333" s="4">
        <v>1</v>
      </c>
      <c r="Y333" s="4">
        <v>3416209.77</v>
      </c>
      <c r="Z333" s="4"/>
      <c r="AA333" s="4"/>
      <c r="AB333" s="4"/>
    </row>
    <row r="334" spans="1:28" x14ac:dyDescent="0.2">
      <c r="A334" s="4">
        <v>50</v>
      </c>
      <c r="B334" s="4">
        <v>1</v>
      </c>
      <c r="C334" s="4">
        <v>0</v>
      </c>
      <c r="D334" s="4">
        <v>2</v>
      </c>
      <c r="E334" s="4">
        <v>0</v>
      </c>
      <c r="F334" s="4">
        <f>ROUND(F327,O334)</f>
        <v>823914.7</v>
      </c>
      <c r="G334" s="4" t="s">
        <v>145</v>
      </c>
      <c r="H334" s="4" t="s">
        <v>195</v>
      </c>
      <c r="I334" s="4"/>
      <c r="J334" s="4"/>
      <c r="K334" s="4">
        <v>212</v>
      </c>
      <c r="L334" s="4">
        <v>33</v>
      </c>
      <c r="M334" s="4">
        <v>0</v>
      </c>
      <c r="N334" s="4" t="s">
        <v>4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1106800.79</v>
      </c>
      <c r="X334" s="4">
        <v>1</v>
      </c>
      <c r="Y334" s="4">
        <v>1106800.79</v>
      </c>
      <c r="Z334" s="4"/>
      <c r="AA334" s="4"/>
      <c r="AB334" s="4"/>
    </row>
    <row r="335" spans="1:28" x14ac:dyDescent="0.2">
      <c r="A335" s="4">
        <v>50</v>
      </c>
      <c r="B335" s="4">
        <v>1</v>
      </c>
      <c r="C335" s="4">
        <v>0</v>
      </c>
      <c r="D335" s="4">
        <v>2</v>
      </c>
      <c r="E335" s="4">
        <v>0</v>
      </c>
      <c r="F335" s="4">
        <f>ROUND((F312),O335)</f>
        <v>523280.19</v>
      </c>
      <c r="G335" s="4" t="s">
        <v>196</v>
      </c>
      <c r="H335" s="4" t="s">
        <v>197</v>
      </c>
      <c r="I335" s="4"/>
      <c r="J335" s="4"/>
      <c r="K335" s="4">
        <v>212</v>
      </c>
      <c r="L335" s="4">
        <v>34</v>
      </c>
      <c r="M335" s="4">
        <v>0</v>
      </c>
      <c r="N335" s="4" t="s">
        <v>4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774811.62</v>
      </c>
      <c r="X335" s="4">
        <v>1</v>
      </c>
      <c r="Y335" s="4">
        <v>774811.62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2</v>
      </c>
      <c r="E336" s="4">
        <v>207</v>
      </c>
      <c r="F336" s="4">
        <f>ROUND(F322,O336)</f>
        <v>8335.4500000000007</v>
      </c>
      <c r="G336" s="4" t="s">
        <v>198</v>
      </c>
      <c r="H336" s="4" t="s">
        <v>199</v>
      </c>
      <c r="I336" s="4"/>
      <c r="J336" s="4"/>
      <c r="K336" s="4">
        <v>212</v>
      </c>
      <c r="L336" s="4">
        <v>35</v>
      </c>
      <c r="M336" s="4">
        <v>0</v>
      </c>
      <c r="N336" s="4" t="s">
        <v>4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11196.66</v>
      </c>
      <c r="X336" s="4">
        <v>1</v>
      </c>
      <c r="Y336" s="4">
        <v>11196.66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2</v>
      </c>
      <c r="E337" s="4">
        <v>0</v>
      </c>
      <c r="F337" s="4">
        <v>1.4</v>
      </c>
      <c r="G337" s="4" t="s">
        <v>15</v>
      </c>
      <c r="H337" s="4" t="s">
        <v>200</v>
      </c>
      <c r="I337" s="4"/>
      <c r="J337" s="4"/>
      <c r="K337" s="4">
        <v>212</v>
      </c>
      <c r="L337" s="4">
        <v>36</v>
      </c>
      <c r="M337" s="4">
        <v>0</v>
      </c>
      <c r="N337" s="4" t="s">
        <v>4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1.4</v>
      </c>
      <c r="X337" s="4">
        <v>1</v>
      </c>
      <c r="Y337" s="4">
        <v>1.4</v>
      </c>
      <c r="Z337" s="4"/>
      <c r="AA337" s="4"/>
      <c r="AB337" s="4"/>
    </row>
    <row r="338" spans="1:28" x14ac:dyDescent="0.2">
      <c r="A338" s="4">
        <v>50</v>
      </c>
      <c r="B338" s="4">
        <v>1</v>
      </c>
      <c r="C338" s="4">
        <v>0</v>
      </c>
      <c r="D338" s="4">
        <v>2</v>
      </c>
      <c r="E338" s="4">
        <v>0</v>
      </c>
      <c r="F338" s="4">
        <f>ROUND((F332*F337),O338)</f>
        <v>1922467.65</v>
      </c>
      <c r="G338" s="4" t="s">
        <v>23</v>
      </c>
      <c r="H338" s="4" t="s">
        <v>201</v>
      </c>
      <c r="I338" s="4"/>
      <c r="J338" s="4"/>
      <c r="K338" s="4">
        <v>212</v>
      </c>
      <c r="L338" s="4">
        <v>37</v>
      </c>
      <c r="M338" s="4">
        <v>0</v>
      </c>
      <c r="N338" s="4" t="s">
        <v>4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2582535.16</v>
      </c>
      <c r="X338" s="4">
        <v>1</v>
      </c>
      <c r="Y338" s="4">
        <v>2582535.16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2</v>
      </c>
      <c r="E339" s="4">
        <v>0</v>
      </c>
      <c r="F339" s="4">
        <f>ROUND(F333*F337,O339)</f>
        <v>3588903.92</v>
      </c>
      <c r="G339" s="4" t="s">
        <v>27</v>
      </c>
      <c r="H339" s="4" t="s">
        <v>202</v>
      </c>
      <c r="I339" s="4"/>
      <c r="J339" s="4"/>
      <c r="K339" s="4">
        <v>212</v>
      </c>
      <c r="L339" s="4">
        <v>38</v>
      </c>
      <c r="M339" s="4">
        <v>0</v>
      </c>
      <c r="N339" s="4" t="s">
        <v>4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4782693.68</v>
      </c>
      <c r="X339" s="4">
        <v>1</v>
      </c>
      <c r="Y339" s="4">
        <v>4782693.68</v>
      </c>
      <c r="Z339" s="4"/>
      <c r="AA339" s="4"/>
      <c r="AB339" s="4"/>
    </row>
    <row r="340" spans="1:28" x14ac:dyDescent="0.2">
      <c r="A340" s="4">
        <v>50</v>
      </c>
      <c r="B340" s="4">
        <v>1</v>
      </c>
      <c r="C340" s="4">
        <v>0</v>
      </c>
      <c r="D340" s="4">
        <v>2</v>
      </c>
      <c r="E340" s="4">
        <v>0</v>
      </c>
      <c r="F340" s="4">
        <f>ROUND(F334*F337,O340)</f>
        <v>1153480.58</v>
      </c>
      <c r="G340" s="4" t="s">
        <v>33</v>
      </c>
      <c r="H340" s="4" t="s">
        <v>203</v>
      </c>
      <c r="I340" s="4"/>
      <c r="J340" s="4"/>
      <c r="K340" s="4">
        <v>212</v>
      </c>
      <c r="L340" s="4">
        <v>39</v>
      </c>
      <c r="M340" s="4">
        <v>0</v>
      </c>
      <c r="N340" s="4" t="s">
        <v>4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1549521.11</v>
      </c>
      <c r="X340" s="4">
        <v>1</v>
      </c>
      <c r="Y340" s="4">
        <v>1549521.11</v>
      </c>
      <c r="Z340" s="4"/>
      <c r="AA340" s="4"/>
      <c r="AB340" s="4"/>
    </row>
    <row r="341" spans="1:28" x14ac:dyDescent="0.2">
      <c r="A341" s="4">
        <v>50</v>
      </c>
      <c r="B341" s="4">
        <v>1</v>
      </c>
      <c r="C341" s="4">
        <v>0</v>
      </c>
      <c r="D341" s="4">
        <v>2</v>
      </c>
      <c r="E341" s="4">
        <v>0</v>
      </c>
      <c r="F341" s="4">
        <f>F338+F339+F340</f>
        <v>6664852.1500000004</v>
      </c>
      <c r="G341" s="4" t="s">
        <v>37</v>
      </c>
      <c r="H341" s="4" t="s">
        <v>204</v>
      </c>
      <c r="I341" s="4"/>
      <c r="J341" s="4"/>
      <c r="K341" s="4">
        <v>212</v>
      </c>
      <c r="L341" s="4">
        <v>40</v>
      </c>
      <c r="M341" s="4">
        <v>0</v>
      </c>
      <c r="N341" s="4" t="s">
        <v>4</v>
      </c>
      <c r="O341" s="4">
        <v>-1</v>
      </c>
      <c r="P341" s="4"/>
      <c r="Q341" s="4"/>
      <c r="R341" s="4"/>
      <c r="S341" s="4"/>
      <c r="T341" s="4"/>
      <c r="U341" s="4"/>
      <c r="V341" s="4"/>
      <c r="W341" s="4">
        <v>8914749.9499999993</v>
      </c>
      <c r="X341" s="4">
        <v>1</v>
      </c>
      <c r="Y341" s="4">
        <v>8914749.9499999993</v>
      </c>
      <c r="Z341" s="4"/>
      <c r="AA341" s="4"/>
      <c r="AB341" s="4"/>
    </row>
    <row r="342" spans="1:28" x14ac:dyDescent="0.2">
      <c r="A342" s="4">
        <v>50</v>
      </c>
      <c r="B342" s="4">
        <v>1</v>
      </c>
      <c r="C342" s="4">
        <v>0</v>
      </c>
      <c r="D342" s="4">
        <v>2</v>
      </c>
      <c r="E342" s="4">
        <v>0</v>
      </c>
      <c r="F342" s="4">
        <v>1</v>
      </c>
      <c r="G342" s="4" t="s">
        <v>42</v>
      </c>
      <c r="H342" s="4" t="s">
        <v>205</v>
      </c>
      <c r="I342" s="4"/>
      <c r="J342" s="4"/>
      <c r="K342" s="4">
        <v>212</v>
      </c>
      <c r="L342" s="4">
        <v>41</v>
      </c>
      <c r="M342" s="4">
        <v>0</v>
      </c>
      <c r="N342" s="4" t="s">
        <v>4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1</v>
      </c>
      <c r="X342" s="4">
        <v>1</v>
      </c>
      <c r="Y342" s="4">
        <v>1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2</v>
      </c>
      <c r="E343" s="4">
        <v>0</v>
      </c>
      <c r="F343" s="4">
        <f>ROUND(F341*F342,O343)</f>
        <v>6664852.1500000004</v>
      </c>
      <c r="G343" s="4" t="s">
        <v>46</v>
      </c>
      <c r="H343" s="4" t="s">
        <v>206</v>
      </c>
      <c r="I343" s="4"/>
      <c r="J343" s="4"/>
      <c r="K343" s="4">
        <v>212</v>
      </c>
      <c r="L343" s="4">
        <v>42</v>
      </c>
      <c r="M343" s="4">
        <v>0</v>
      </c>
      <c r="N343" s="4" t="s">
        <v>4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8914749.9499999993</v>
      </c>
      <c r="X343" s="4">
        <v>1</v>
      </c>
      <c r="Y343" s="4">
        <v>8914749.9499999993</v>
      </c>
      <c r="Z343" s="4"/>
      <c r="AA343" s="4"/>
      <c r="AB343" s="4"/>
    </row>
    <row r="344" spans="1:28" x14ac:dyDescent="0.2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v>1</v>
      </c>
      <c r="G344" s="4" t="s">
        <v>51</v>
      </c>
      <c r="H344" s="4" t="s">
        <v>207</v>
      </c>
      <c r="I344" s="4"/>
      <c r="J344" s="4"/>
      <c r="K344" s="4">
        <v>212</v>
      </c>
      <c r="L344" s="4">
        <v>43</v>
      </c>
      <c r="M344" s="4">
        <v>0</v>
      </c>
      <c r="N344" s="4" t="s">
        <v>4</v>
      </c>
      <c r="O344" s="4">
        <v>-1</v>
      </c>
      <c r="P344" s="4"/>
      <c r="Q344" s="4"/>
      <c r="R344" s="4"/>
      <c r="S344" s="4"/>
      <c r="T344" s="4"/>
      <c r="U344" s="4"/>
      <c r="V344" s="4"/>
      <c r="W344" s="4">
        <v>1</v>
      </c>
      <c r="X344" s="4">
        <v>1</v>
      </c>
      <c r="Y344" s="4">
        <v>1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2</v>
      </c>
      <c r="E345" s="4">
        <v>0</v>
      </c>
      <c r="F345" s="4">
        <f>ROUND(F343*F344,O345)</f>
        <v>6664852.1500000004</v>
      </c>
      <c r="G345" s="4" t="s">
        <v>208</v>
      </c>
      <c r="H345" s="4" t="s">
        <v>209</v>
      </c>
      <c r="I345" s="4"/>
      <c r="J345" s="4"/>
      <c r="K345" s="4">
        <v>212</v>
      </c>
      <c r="L345" s="4">
        <v>44</v>
      </c>
      <c r="M345" s="4">
        <v>0</v>
      </c>
      <c r="N345" s="4" t="s">
        <v>4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8914749.9499999993</v>
      </c>
      <c r="X345" s="4">
        <v>1</v>
      </c>
      <c r="Y345" s="4">
        <v>8914749.9499999993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2</v>
      </c>
      <c r="E346" s="4">
        <v>0</v>
      </c>
      <c r="F346" s="4">
        <v>1.1499999999999999</v>
      </c>
      <c r="G346" s="4" t="s">
        <v>55</v>
      </c>
      <c r="H346" s="4" t="s">
        <v>210</v>
      </c>
      <c r="I346" s="4"/>
      <c r="J346" s="4"/>
      <c r="K346" s="4">
        <v>212</v>
      </c>
      <c r="L346" s="4">
        <v>45</v>
      </c>
      <c r="M346" s="4">
        <v>0</v>
      </c>
      <c r="N346" s="4" t="s">
        <v>4</v>
      </c>
      <c r="O346" s="4">
        <v>-1</v>
      </c>
      <c r="P346" s="4"/>
      <c r="Q346" s="4"/>
      <c r="R346" s="4"/>
      <c r="S346" s="4"/>
      <c r="T346" s="4"/>
      <c r="U346" s="4"/>
      <c r="V346" s="4"/>
      <c r="W346" s="4">
        <v>1.1499999999999999</v>
      </c>
      <c r="X346" s="4">
        <v>1</v>
      </c>
      <c r="Y346" s="4">
        <v>1.1499999999999999</v>
      </c>
      <c r="Z346" s="4"/>
      <c r="AA346" s="4"/>
      <c r="AB346" s="4"/>
    </row>
    <row r="347" spans="1:28" x14ac:dyDescent="0.2">
      <c r="A347" s="4">
        <v>50</v>
      </c>
      <c r="B347" s="4">
        <v>1</v>
      </c>
      <c r="C347" s="4">
        <v>0</v>
      </c>
      <c r="D347" s="4">
        <v>2</v>
      </c>
      <c r="E347" s="4">
        <v>0</v>
      </c>
      <c r="F347" s="4">
        <f>ROUND(F335*F346,O347)</f>
        <v>601772.22</v>
      </c>
      <c r="G347" s="4" t="s">
        <v>59</v>
      </c>
      <c r="H347" s="4" t="s">
        <v>211</v>
      </c>
      <c r="I347" s="4"/>
      <c r="J347" s="4"/>
      <c r="K347" s="4">
        <v>212</v>
      </c>
      <c r="L347" s="4">
        <v>46</v>
      </c>
      <c r="M347" s="4">
        <v>0</v>
      </c>
      <c r="N347" s="4" t="s">
        <v>4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891033.36</v>
      </c>
      <c r="X347" s="4">
        <v>1</v>
      </c>
      <c r="Y347" s="4">
        <v>891033.36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2</v>
      </c>
      <c r="E348" s="4">
        <v>0</v>
      </c>
      <c r="F348" s="4">
        <v>1</v>
      </c>
      <c r="G348" s="4" t="s">
        <v>212</v>
      </c>
      <c r="H348" s="4" t="s">
        <v>213</v>
      </c>
      <c r="I348" s="4"/>
      <c r="J348" s="4"/>
      <c r="K348" s="4">
        <v>212</v>
      </c>
      <c r="L348" s="4">
        <v>47</v>
      </c>
      <c r="M348" s="4">
        <v>0</v>
      </c>
      <c r="N348" s="4" t="s">
        <v>4</v>
      </c>
      <c r="O348" s="4">
        <v>-1</v>
      </c>
      <c r="P348" s="4"/>
      <c r="Q348" s="4"/>
      <c r="R348" s="4"/>
      <c r="S348" s="4"/>
      <c r="T348" s="4"/>
      <c r="U348" s="4"/>
      <c r="V348" s="4"/>
      <c r="W348" s="4">
        <v>1</v>
      </c>
      <c r="X348" s="4">
        <v>1</v>
      </c>
      <c r="Y348" s="4">
        <v>1</v>
      </c>
      <c r="Z348" s="4"/>
      <c r="AA348" s="4"/>
      <c r="AB348" s="4"/>
    </row>
    <row r="349" spans="1:28" x14ac:dyDescent="0.2">
      <c r="A349" s="4">
        <v>50</v>
      </c>
      <c r="B349" s="4">
        <v>1</v>
      </c>
      <c r="C349" s="4">
        <v>0</v>
      </c>
      <c r="D349" s="4">
        <v>2</v>
      </c>
      <c r="E349" s="4">
        <v>0</v>
      </c>
      <c r="F349" s="4">
        <f>ROUND(F347*F348,O349)</f>
        <v>601772.22</v>
      </c>
      <c r="G349" s="4" t="s">
        <v>214</v>
      </c>
      <c r="H349" s="4" t="s">
        <v>215</v>
      </c>
      <c r="I349" s="4"/>
      <c r="J349" s="4"/>
      <c r="K349" s="4">
        <v>212</v>
      </c>
      <c r="L349" s="4">
        <v>48</v>
      </c>
      <c r="M349" s="4">
        <v>0</v>
      </c>
      <c r="N349" s="4" t="s">
        <v>4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891033.36</v>
      </c>
      <c r="X349" s="4">
        <v>1</v>
      </c>
      <c r="Y349" s="4">
        <v>891033.36</v>
      </c>
      <c r="Z349" s="4"/>
      <c r="AA349" s="4"/>
      <c r="AB349" s="4"/>
    </row>
    <row r="350" spans="1:28" x14ac:dyDescent="0.2">
      <c r="A350" s="4">
        <v>50</v>
      </c>
      <c r="B350" s="4">
        <v>1</v>
      </c>
      <c r="C350" s="4">
        <v>0</v>
      </c>
      <c r="D350" s="4">
        <v>2</v>
      </c>
      <c r="E350" s="4">
        <v>0</v>
      </c>
      <c r="F350" s="4">
        <v>1</v>
      </c>
      <c r="G350" s="4" t="s">
        <v>216</v>
      </c>
      <c r="H350" s="4" t="s">
        <v>217</v>
      </c>
      <c r="I350" s="4"/>
      <c r="J350" s="4"/>
      <c r="K350" s="4">
        <v>212</v>
      </c>
      <c r="L350" s="4">
        <v>49</v>
      </c>
      <c r="M350" s="4">
        <v>0</v>
      </c>
      <c r="N350" s="4" t="s">
        <v>4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1</v>
      </c>
      <c r="X350" s="4">
        <v>1</v>
      </c>
      <c r="Y350" s="4">
        <v>1</v>
      </c>
      <c r="Z350" s="4"/>
      <c r="AA350" s="4"/>
      <c r="AB350" s="4"/>
    </row>
    <row r="351" spans="1:28" x14ac:dyDescent="0.2">
      <c r="A351" s="4">
        <v>50</v>
      </c>
      <c r="B351" s="4">
        <v>1</v>
      </c>
      <c r="C351" s="4">
        <v>0</v>
      </c>
      <c r="D351" s="4">
        <v>2</v>
      </c>
      <c r="E351" s="4">
        <v>0</v>
      </c>
      <c r="F351" s="4">
        <f>ROUND(F349*F350,O351)</f>
        <v>601772.22</v>
      </c>
      <c r="G351" s="4" t="s">
        <v>218</v>
      </c>
      <c r="H351" s="4" t="s">
        <v>219</v>
      </c>
      <c r="I351" s="4"/>
      <c r="J351" s="4"/>
      <c r="K351" s="4">
        <v>212</v>
      </c>
      <c r="L351" s="4">
        <v>50</v>
      </c>
      <c r="M351" s="4">
        <v>0</v>
      </c>
      <c r="N351" s="4" t="s">
        <v>4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891033.36</v>
      </c>
      <c r="X351" s="4">
        <v>1</v>
      </c>
      <c r="Y351" s="4">
        <v>891033.36</v>
      </c>
      <c r="Z351" s="4"/>
      <c r="AA351" s="4"/>
      <c r="AB351" s="4"/>
    </row>
    <row r="352" spans="1:28" x14ac:dyDescent="0.2">
      <c r="A352" s="4">
        <v>50</v>
      </c>
      <c r="B352" s="4">
        <v>1</v>
      </c>
      <c r="C352" s="4">
        <v>0</v>
      </c>
      <c r="D352" s="4">
        <v>2</v>
      </c>
      <c r="E352" s="4">
        <v>0</v>
      </c>
      <c r="F352" s="4">
        <f>ROUND(F331*F346,O352)</f>
        <v>0</v>
      </c>
      <c r="G352" s="4" t="s">
        <v>220</v>
      </c>
      <c r="H352" s="4" t="s">
        <v>221</v>
      </c>
      <c r="I352" s="4"/>
      <c r="J352" s="4"/>
      <c r="K352" s="4">
        <v>212</v>
      </c>
      <c r="L352" s="4">
        <v>51</v>
      </c>
      <c r="M352" s="4">
        <v>0</v>
      </c>
      <c r="N352" s="4" t="s">
        <v>4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1</v>
      </c>
      <c r="C353" s="4">
        <v>0</v>
      </c>
      <c r="D353" s="4">
        <v>2</v>
      </c>
      <c r="E353" s="4">
        <v>0</v>
      </c>
      <c r="F353" s="4">
        <v>1</v>
      </c>
      <c r="G353" s="4" t="s">
        <v>222</v>
      </c>
      <c r="H353" s="4" t="s">
        <v>223</v>
      </c>
      <c r="I353" s="4"/>
      <c r="J353" s="4"/>
      <c r="K353" s="4">
        <v>212</v>
      </c>
      <c r="L353" s="4">
        <v>52</v>
      </c>
      <c r="M353" s="4">
        <v>0</v>
      </c>
      <c r="N353" s="4" t="s">
        <v>4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1</v>
      </c>
      <c r="X353" s="4">
        <v>1</v>
      </c>
      <c r="Y353" s="4">
        <v>1</v>
      </c>
      <c r="Z353" s="4"/>
      <c r="AA353" s="4"/>
      <c r="AB353" s="4"/>
    </row>
    <row r="354" spans="1:28" x14ac:dyDescent="0.2">
      <c r="A354" s="4">
        <v>50</v>
      </c>
      <c r="B354" s="4">
        <v>1</v>
      </c>
      <c r="C354" s="4">
        <v>0</v>
      </c>
      <c r="D354" s="4">
        <v>2</v>
      </c>
      <c r="E354" s="4">
        <v>0</v>
      </c>
      <c r="F354" s="4">
        <f>ROUND(F352*F353,O354)</f>
        <v>0</v>
      </c>
      <c r="G354" s="4" t="s">
        <v>224</v>
      </c>
      <c r="H354" s="4" t="s">
        <v>225</v>
      </c>
      <c r="I354" s="4"/>
      <c r="J354" s="4"/>
      <c r="K354" s="4">
        <v>212</v>
      </c>
      <c r="L354" s="4">
        <v>53</v>
      </c>
      <c r="M354" s="4">
        <v>0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1</v>
      </c>
      <c r="C355" s="4">
        <v>0</v>
      </c>
      <c r="D355" s="4">
        <v>2</v>
      </c>
      <c r="E355" s="4">
        <v>0</v>
      </c>
      <c r="F355" s="4">
        <v>1</v>
      </c>
      <c r="G355" s="4" t="s">
        <v>226</v>
      </c>
      <c r="H355" s="4" t="s">
        <v>217</v>
      </c>
      <c r="I355" s="4"/>
      <c r="J355" s="4"/>
      <c r="K355" s="4">
        <v>212</v>
      </c>
      <c r="L355" s="4">
        <v>54</v>
      </c>
      <c r="M355" s="4">
        <v>0</v>
      </c>
      <c r="N355" s="4" t="s">
        <v>4</v>
      </c>
      <c r="O355" s="4">
        <v>-1</v>
      </c>
      <c r="P355" s="4"/>
      <c r="Q355" s="4"/>
      <c r="R355" s="4"/>
      <c r="S355" s="4"/>
      <c r="T355" s="4"/>
      <c r="U355" s="4"/>
      <c r="V355" s="4"/>
      <c r="W355" s="4">
        <v>1</v>
      </c>
      <c r="X355" s="4">
        <v>1</v>
      </c>
      <c r="Y355" s="4">
        <v>1</v>
      </c>
      <c r="Z355" s="4"/>
      <c r="AA355" s="4"/>
      <c r="AB355" s="4"/>
    </row>
    <row r="356" spans="1:28" x14ac:dyDescent="0.2">
      <c r="A356" s="4">
        <v>50</v>
      </c>
      <c r="B356" s="4">
        <v>1</v>
      </c>
      <c r="C356" s="4">
        <v>0</v>
      </c>
      <c r="D356" s="4">
        <v>2</v>
      </c>
      <c r="E356" s="4">
        <v>0</v>
      </c>
      <c r="F356" s="4">
        <f>ROUND(F354*F355,O356)</f>
        <v>0</v>
      </c>
      <c r="G356" s="4" t="s">
        <v>227</v>
      </c>
      <c r="H356" s="4" t="s">
        <v>228</v>
      </c>
      <c r="I356" s="4"/>
      <c r="J356" s="4"/>
      <c r="K356" s="4">
        <v>212</v>
      </c>
      <c r="L356" s="4">
        <v>55</v>
      </c>
      <c r="M356" s="4">
        <v>0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1</v>
      </c>
      <c r="C357" s="4">
        <v>0</v>
      </c>
      <c r="D357" s="4">
        <v>2</v>
      </c>
      <c r="E357" s="4">
        <v>0</v>
      </c>
      <c r="F357" s="4">
        <f>ROUND(F345+F351+F356,O357)</f>
        <v>7266624.3700000001</v>
      </c>
      <c r="G357" s="4" t="s">
        <v>229</v>
      </c>
      <c r="H357" s="4" t="s">
        <v>230</v>
      </c>
      <c r="I357" s="4"/>
      <c r="J357" s="4"/>
      <c r="K357" s="4">
        <v>212</v>
      </c>
      <c r="L357" s="4">
        <v>56</v>
      </c>
      <c r="M357" s="4">
        <v>0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9805783.3100000005</v>
      </c>
      <c r="X357" s="4">
        <v>1</v>
      </c>
      <c r="Y357" s="4">
        <v>9805783.3100000005</v>
      </c>
      <c r="Z357" s="4"/>
      <c r="AA357" s="4"/>
      <c r="AB357" s="4"/>
    </row>
    <row r="358" spans="1:28" x14ac:dyDescent="0.2">
      <c r="A358" s="4">
        <v>50</v>
      </c>
      <c r="B358" s="4">
        <v>1</v>
      </c>
      <c r="C358" s="4">
        <v>0</v>
      </c>
      <c r="D358" s="4">
        <v>2</v>
      </c>
      <c r="E358" s="4">
        <v>0</v>
      </c>
      <c r="F358" s="4">
        <f>ROUND(F307,O358)</f>
        <v>0</v>
      </c>
      <c r="G358" s="4" t="s">
        <v>231</v>
      </c>
      <c r="H358" s="4" t="s">
        <v>232</v>
      </c>
      <c r="I358" s="4"/>
      <c r="J358" s="4"/>
      <c r="K358" s="4">
        <v>212</v>
      </c>
      <c r="L358" s="4">
        <v>57</v>
      </c>
      <c r="M358" s="4">
        <v>0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1</v>
      </c>
      <c r="C359" s="4">
        <v>0</v>
      </c>
      <c r="D359" s="4">
        <v>2</v>
      </c>
      <c r="E359" s="4">
        <v>0</v>
      </c>
      <c r="F359" s="4">
        <f>2</f>
        <v>2</v>
      </c>
      <c r="G359" s="4" t="s">
        <v>233</v>
      </c>
      <c r="H359" s="4" t="s">
        <v>234</v>
      </c>
      <c r="I359" s="4"/>
      <c r="J359" s="4"/>
      <c r="K359" s="4">
        <v>212</v>
      </c>
      <c r="L359" s="4">
        <v>58</v>
      </c>
      <c r="M359" s="4">
        <v>0</v>
      </c>
      <c r="N359" s="4" t="s">
        <v>4</v>
      </c>
      <c r="O359" s="4">
        <v>-1</v>
      </c>
      <c r="P359" s="4"/>
      <c r="Q359" s="4"/>
      <c r="R359" s="4"/>
      <c r="S359" s="4"/>
      <c r="T359" s="4"/>
      <c r="U359" s="4"/>
      <c r="V359" s="4"/>
      <c r="W359" s="4">
        <v>2</v>
      </c>
      <c r="X359" s="4">
        <v>1</v>
      </c>
      <c r="Y359" s="4">
        <v>2</v>
      </c>
      <c r="Z359" s="4"/>
      <c r="AA359" s="4"/>
      <c r="AB359" s="4"/>
    </row>
    <row r="360" spans="1:28" x14ac:dyDescent="0.2">
      <c r="A360" s="4">
        <v>50</v>
      </c>
      <c r="B360" s="4">
        <v>1</v>
      </c>
      <c r="C360" s="4">
        <v>0</v>
      </c>
      <c r="D360" s="4">
        <v>2</v>
      </c>
      <c r="E360" s="4">
        <v>0</v>
      </c>
      <c r="F360" s="4">
        <f>ROUND(F358*F359/100+F358,O360)</f>
        <v>0</v>
      </c>
      <c r="G360" s="4" t="s">
        <v>235</v>
      </c>
      <c r="H360" s="4" t="s">
        <v>236</v>
      </c>
      <c r="I360" s="4"/>
      <c r="J360" s="4"/>
      <c r="K360" s="4">
        <v>212</v>
      </c>
      <c r="L360" s="4">
        <v>59</v>
      </c>
      <c r="M360" s="4">
        <v>0</v>
      </c>
      <c r="N360" s="4" t="s">
        <v>4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1</v>
      </c>
      <c r="C361" s="4">
        <v>0</v>
      </c>
      <c r="D361" s="4">
        <v>2</v>
      </c>
      <c r="E361" s="4">
        <v>0</v>
      </c>
      <c r="F361" s="4">
        <f>ROUND(F309-F330,O361)</f>
        <v>0</v>
      </c>
      <c r="G361" s="4" t="s">
        <v>237</v>
      </c>
      <c r="H361" s="4" t="s">
        <v>238</v>
      </c>
      <c r="I361" s="4"/>
      <c r="J361" s="4"/>
      <c r="K361" s="4">
        <v>212</v>
      </c>
      <c r="L361" s="4">
        <v>60</v>
      </c>
      <c r="M361" s="4">
        <v>0</v>
      </c>
      <c r="N361" s="4" t="s">
        <v>4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1</v>
      </c>
      <c r="C362" s="4">
        <v>0</v>
      </c>
      <c r="D362" s="4">
        <v>2</v>
      </c>
      <c r="E362" s="4">
        <v>0</v>
      </c>
      <c r="F362" s="4">
        <f>3</f>
        <v>3</v>
      </c>
      <c r="G362" s="4" t="s">
        <v>239</v>
      </c>
      <c r="H362" s="4" t="s">
        <v>234</v>
      </c>
      <c r="I362" s="4"/>
      <c r="J362" s="4"/>
      <c r="K362" s="4">
        <v>212</v>
      </c>
      <c r="L362" s="4">
        <v>61</v>
      </c>
      <c r="M362" s="4">
        <v>0</v>
      </c>
      <c r="N362" s="4" t="s">
        <v>4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3</v>
      </c>
      <c r="X362" s="4">
        <v>1</v>
      </c>
      <c r="Y362" s="4">
        <v>3</v>
      </c>
      <c r="Z362" s="4"/>
      <c r="AA362" s="4"/>
      <c r="AB362" s="4"/>
    </row>
    <row r="363" spans="1:28" x14ac:dyDescent="0.2">
      <c r="A363" s="4">
        <v>50</v>
      </c>
      <c r="B363" s="4">
        <v>1</v>
      </c>
      <c r="C363" s="4">
        <v>0</v>
      </c>
      <c r="D363" s="4">
        <v>2</v>
      </c>
      <c r="E363" s="4">
        <v>0</v>
      </c>
      <c r="F363" s="4">
        <f>ROUND(F361+F361*F362/100,O363)</f>
        <v>0</v>
      </c>
      <c r="G363" s="4" t="s">
        <v>240</v>
      </c>
      <c r="H363" s="4" t="s">
        <v>241</v>
      </c>
      <c r="I363" s="4"/>
      <c r="J363" s="4"/>
      <c r="K363" s="4">
        <v>212</v>
      </c>
      <c r="L363" s="4">
        <v>62</v>
      </c>
      <c r="M363" s="4">
        <v>0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1</v>
      </c>
      <c r="C364" s="4">
        <v>0</v>
      </c>
      <c r="D364" s="4">
        <v>2</v>
      </c>
      <c r="E364" s="4">
        <v>0</v>
      </c>
      <c r="F364" s="4">
        <f>0</f>
        <v>0</v>
      </c>
      <c r="G364" s="4" t="s">
        <v>242</v>
      </c>
      <c r="H364" s="4" t="s">
        <v>243</v>
      </c>
      <c r="I364" s="4"/>
      <c r="J364" s="4"/>
      <c r="K364" s="4">
        <v>212</v>
      </c>
      <c r="L364" s="4">
        <v>63</v>
      </c>
      <c r="M364" s="4">
        <v>0</v>
      </c>
      <c r="N364" s="4" t="s">
        <v>4</v>
      </c>
      <c r="O364" s="4">
        <v>-1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1</v>
      </c>
      <c r="C365" s="4">
        <v>0</v>
      </c>
      <c r="D365" s="4">
        <v>2</v>
      </c>
      <c r="E365" s="4">
        <v>0</v>
      </c>
      <c r="F365" s="4">
        <f>ROUND((F360+F363)*F364,O365)</f>
        <v>0</v>
      </c>
      <c r="G365" s="4" t="s">
        <v>244</v>
      </c>
      <c r="H365" s="4" t="s">
        <v>245</v>
      </c>
      <c r="I365" s="4"/>
      <c r="J365" s="4"/>
      <c r="K365" s="4">
        <v>212</v>
      </c>
      <c r="L365" s="4">
        <v>64</v>
      </c>
      <c r="M365" s="4">
        <v>0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1</v>
      </c>
      <c r="C366" s="4">
        <v>0</v>
      </c>
      <c r="D366" s="4">
        <v>2</v>
      </c>
      <c r="E366" s="4">
        <v>0</v>
      </c>
      <c r="F366" s="4">
        <f>ROUND(F329,O366)</f>
        <v>0</v>
      </c>
      <c r="G366" s="4" t="s">
        <v>246</v>
      </c>
      <c r="H366" s="4" t="s">
        <v>247</v>
      </c>
      <c r="I366" s="4"/>
      <c r="J366" s="4"/>
      <c r="K366" s="4">
        <v>212</v>
      </c>
      <c r="L366" s="4">
        <v>65</v>
      </c>
      <c r="M366" s="4">
        <v>0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1</v>
      </c>
      <c r="C367" s="4">
        <v>0</v>
      </c>
      <c r="D367" s="4">
        <v>2</v>
      </c>
      <c r="E367" s="4">
        <v>0</v>
      </c>
      <c r="F367" s="4">
        <f>2</f>
        <v>2</v>
      </c>
      <c r="G367" s="4" t="s">
        <v>248</v>
      </c>
      <c r="H367" s="4" t="s">
        <v>234</v>
      </c>
      <c r="I367" s="4"/>
      <c r="J367" s="4"/>
      <c r="K367" s="4">
        <v>212</v>
      </c>
      <c r="L367" s="4">
        <v>66</v>
      </c>
      <c r="M367" s="4">
        <v>0</v>
      </c>
      <c r="N367" s="4" t="s">
        <v>4</v>
      </c>
      <c r="O367" s="4">
        <v>-1</v>
      </c>
      <c r="P367" s="4"/>
      <c r="Q367" s="4"/>
      <c r="R367" s="4"/>
      <c r="S367" s="4"/>
      <c r="T367" s="4"/>
      <c r="U367" s="4"/>
      <c r="V367" s="4"/>
      <c r="W367" s="4">
        <v>2</v>
      </c>
      <c r="X367" s="4">
        <v>1</v>
      </c>
      <c r="Y367" s="4">
        <v>2</v>
      </c>
      <c r="Z367" s="4"/>
      <c r="AA367" s="4"/>
      <c r="AB367" s="4"/>
    </row>
    <row r="368" spans="1:28" x14ac:dyDescent="0.2">
      <c r="A368" s="4">
        <v>50</v>
      </c>
      <c r="B368" s="4">
        <v>1</v>
      </c>
      <c r="C368" s="4">
        <v>0</v>
      </c>
      <c r="D368" s="4">
        <v>2</v>
      </c>
      <c r="E368" s="4">
        <v>0</v>
      </c>
      <c r="F368" s="4">
        <f>ROUND(F366+F366*F367/100,O368)</f>
        <v>0</v>
      </c>
      <c r="G368" s="4" t="s">
        <v>249</v>
      </c>
      <c r="H368" s="4" t="s">
        <v>250</v>
      </c>
      <c r="I368" s="4"/>
      <c r="J368" s="4"/>
      <c r="K368" s="4">
        <v>212</v>
      </c>
      <c r="L368" s="4">
        <v>67</v>
      </c>
      <c r="M368" s="4">
        <v>0</v>
      </c>
      <c r="N368" s="4" t="s">
        <v>4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ROUND(F330,O369)</f>
        <v>0</v>
      </c>
      <c r="G369" s="4" t="s">
        <v>251</v>
      </c>
      <c r="H369" s="4" t="s">
        <v>252</v>
      </c>
      <c r="I369" s="4"/>
      <c r="J369" s="4"/>
      <c r="K369" s="4">
        <v>212</v>
      </c>
      <c r="L369" s="4">
        <v>68</v>
      </c>
      <c r="M369" s="4">
        <v>0</v>
      </c>
      <c r="N369" s="4" t="s">
        <v>4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1.2</f>
        <v>1.2</v>
      </c>
      <c r="G370" s="4" t="s">
        <v>253</v>
      </c>
      <c r="H370" s="4" t="s">
        <v>234</v>
      </c>
      <c r="I370" s="4"/>
      <c r="J370" s="4"/>
      <c r="K370" s="4">
        <v>212</v>
      </c>
      <c r="L370" s="4">
        <v>69</v>
      </c>
      <c r="M370" s="4">
        <v>0</v>
      </c>
      <c r="N370" s="4" t="s">
        <v>4</v>
      </c>
      <c r="O370" s="4">
        <v>-1</v>
      </c>
      <c r="P370" s="4"/>
      <c r="Q370" s="4"/>
      <c r="R370" s="4"/>
      <c r="S370" s="4"/>
      <c r="T370" s="4"/>
      <c r="U370" s="4"/>
      <c r="V370" s="4"/>
      <c r="W370" s="4">
        <v>1.2</v>
      </c>
      <c r="X370" s="4">
        <v>1</v>
      </c>
      <c r="Y370" s="4">
        <v>1.2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f>ROUND(F369+F369*F370/100,O371)</f>
        <v>0</v>
      </c>
      <c r="G371" s="4" t="s">
        <v>254</v>
      </c>
      <c r="H371" s="4" t="s">
        <v>255</v>
      </c>
      <c r="I371" s="4"/>
      <c r="J371" s="4"/>
      <c r="K371" s="4">
        <v>212</v>
      </c>
      <c r="L371" s="4">
        <v>70</v>
      </c>
      <c r="M371" s="4">
        <v>0</v>
      </c>
      <c r="N371" s="4" t="s">
        <v>4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ROUND(F368+F371,O372)</f>
        <v>0</v>
      </c>
      <c r="G372" s="4" t="s">
        <v>256</v>
      </c>
      <c r="H372" s="4" t="s">
        <v>257</v>
      </c>
      <c r="I372" s="4"/>
      <c r="J372" s="4"/>
      <c r="K372" s="4">
        <v>212</v>
      </c>
      <c r="L372" s="4">
        <v>71</v>
      </c>
      <c r="M372" s="4">
        <v>0</v>
      </c>
      <c r="N372" s="4" t="s">
        <v>4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2</v>
      </c>
      <c r="E373" s="4">
        <v>224</v>
      </c>
      <c r="F373" s="4">
        <f>ROUND(F357+F365+F372,O373)</f>
        <v>7266624.3700000001</v>
      </c>
      <c r="G373" s="4" t="s">
        <v>258</v>
      </c>
      <c r="H373" s="4" t="s">
        <v>259</v>
      </c>
      <c r="I373" s="4"/>
      <c r="J373" s="4"/>
      <c r="K373" s="4">
        <v>212</v>
      </c>
      <c r="L373" s="4">
        <v>72</v>
      </c>
      <c r="M373" s="4">
        <v>0</v>
      </c>
      <c r="N373" s="4" t="s">
        <v>4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9805783.3100000005</v>
      </c>
      <c r="X373" s="4">
        <v>1</v>
      </c>
      <c r="Y373" s="4">
        <v>9805783.3100000005</v>
      </c>
      <c r="Z373" s="4"/>
      <c r="AA373" s="4"/>
      <c r="AB373" s="4"/>
    </row>
    <row r="376" spans="1:28" x14ac:dyDescent="0.2">
      <c r="A376">
        <v>70</v>
      </c>
      <c r="B376">
        <v>1</v>
      </c>
      <c r="D376">
        <v>1</v>
      </c>
      <c r="E376" t="s">
        <v>260</v>
      </c>
      <c r="F376" t="s">
        <v>261</v>
      </c>
      <c r="G376">
        <v>1</v>
      </c>
      <c r="H376">
        <v>0</v>
      </c>
      <c r="I376" t="s">
        <v>4</v>
      </c>
      <c r="J376">
        <v>1</v>
      </c>
      <c r="K376">
        <v>0</v>
      </c>
      <c r="L376" t="s">
        <v>4</v>
      </c>
      <c r="M376" t="s">
        <v>4</v>
      </c>
      <c r="N376">
        <v>0</v>
      </c>
      <c r="P376" t="s">
        <v>262</v>
      </c>
    </row>
    <row r="377" spans="1:28" x14ac:dyDescent="0.2">
      <c r="A377">
        <v>70</v>
      </c>
      <c r="B377">
        <v>1</v>
      </c>
      <c r="D377">
        <v>2</v>
      </c>
      <c r="E377" t="s">
        <v>263</v>
      </c>
      <c r="F377" t="s">
        <v>264</v>
      </c>
      <c r="G377">
        <v>0</v>
      </c>
      <c r="H377">
        <v>0</v>
      </c>
      <c r="I377" t="s">
        <v>4</v>
      </c>
      <c r="J377">
        <v>1</v>
      </c>
      <c r="K377">
        <v>0</v>
      </c>
      <c r="L377" t="s">
        <v>4</v>
      </c>
      <c r="M377" t="s">
        <v>4</v>
      </c>
      <c r="N377">
        <v>0</v>
      </c>
      <c r="P377" t="s">
        <v>265</v>
      </c>
    </row>
    <row r="378" spans="1:28" x14ac:dyDescent="0.2">
      <c r="A378">
        <v>70</v>
      </c>
      <c r="B378">
        <v>1</v>
      </c>
      <c r="D378">
        <v>3</v>
      </c>
      <c r="E378" t="s">
        <v>266</v>
      </c>
      <c r="F378" t="s">
        <v>267</v>
      </c>
      <c r="G378">
        <v>0</v>
      </c>
      <c r="H378">
        <v>0</v>
      </c>
      <c r="I378" t="s">
        <v>4</v>
      </c>
      <c r="J378">
        <v>1</v>
      </c>
      <c r="K378">
        <v>0</v>
      </c>
      <c r="L378" t="s">
        <v>4</v>
      </c>
      <c r="M378" t="s">
        <v>4</v>
      </c>
      <c r="N378">
        <v>0</v>
      </c>
      <c r="P378" t="s">
        <v>268</v>
      </c>
    </row>
    <row r="379" spans="1:28" x14ac:dyDescent="0.2">
      <c r="A379">
        <v>70</v>
      </c>
      <c r="B379">
        <v>1</v>
      </c>
      <c r="D379">
        <v>4</v>
      </c>
      <c r="E379" t="s">
        <v>269</v>
      </c>
      <c r="F379" t="s">
        <v>270</v>
      </c>
      <c r="G379">
        <v>0</v>
      </c>
      <c r="H379">
        <v>0</v>
      </c>
      <c r="I379" t="s">
        <v>271</v>
      </c>
      <c r="J379">
        <v>0</v>
      </c>
      <c r="K379">
        <v>0</v>
      </c>
      <c r="L379" t="s">
        <v>4</v>
      </c>
      <c r="M379" t="s">
        <v>4</v>
      </c>
      <c r="N379">
        <v>0</v>
      </c>
      <c r="P379" t="s">
        <v>272</v>
      </c>
    </row>
    <row r="380" spans="1:28" x14ac:dyDescent="0.2">
      <c r="A380">
        <v>70</v>
      </c>
      <c r="B380">
        <v>1</v>
      </c>
      <c r="D380">
        <v>5</v>
      </c>
      <c r="E380" t="s">
        <v>273</v>
      </c>
      <c r="F380" t="s">
        <v>274</v>
      </c>
      <c r="G380">
        <v>0</v>
      </c>
      <c r="H380">
        <v>0</v>
      </c>
      <c r="I380" t="s">
        <v>275</v>
      </c>
      <c r="J380">
        <v>0</v>
      </c>
      <c r="K380">
        <v>0</v>
      </c>
      <c r="L380" t="s">
        <v>4</v>
      </c>
      <c r="M380" t="s">
        <v>4</v>
      </c>
      <c r="N380">
        <v>0</v>
      </c>
      <c r="P380" t="s">
        <v>276</v>
      </c>
    </row>
    <row r="381" spans="1:28" x14ac:dyDescent="0.2">
      <c r="A381">
        <v>70</v>
      </c>
      <c r="B381">
        <v>1</v>
      </c>
      <c r="D381">
        <v>6</v>
      </c>
      <c r="E381" t="s">
        <v>277</v>
      </c>
      <c r="F381" t="s">
        <v>278</v>
      </c>
      <c r="G381">
        <v>0</v>
      </c>
      <c r="H381">
        <v>0</v>
      </c>
      <c r="I381" t="s">
        <v>279</v>
      </c>
      <c r="J381">
        <v>0</v>
      </c>
      <c r="K381">
        <v>0</v>
      </c>
      <c r="L381" t="s">
        <v>4</v>
      </c>
      <c r="M381" t="s">
        <v>4</v>
      </c>
      <c r="N381">
        <v>0</v>
      </c>
      <c r="P381" t="s">
        <v>280</v>
      </c>
    </row>
    <row r="382" spans="1:28" x14ac:dyDescent="0.2">
      <c r="A382">
        <v>70</v>
      </c>
      <c r="B382">
        <v>1</v>
      </c>
      <c r="D382">
        <v>7</v>
      </c>
      <c r="E382" t="s">
        <v>281</v>
      </c>
      <c r="F382" t="s">
        <v>282</v>
      </c>
      <c r="G382">
        <v>1</v>
      </c>
      <c r="H382">
        <v>0</v>
      </c>
      <c r="I382" t="s">
        <v>4</v>
      </c>
      <c r="J382">
        <v>0</v>
      </c>
      <c r="K382">
        <v>0</v>
      </c>
      <c r="L382" t="s">
        <v>4</v>
      </c>
      <c r="M382" t="s">
        <v>4</v>
      </c>
      <c r="N382">
        <v>0</v>
      </c>
      <c r="P382" t="s">
        <v>283</v>
      </c>
    </row>
    <row r="383" spans="1:28" x14ac:dyDescent="0.2">
      <c r="A383">
        <v>70</v>
      </c>
      <c r="B383">
        <v>1</v>
      </c>
      <c r="D383">
        <v>8</v>
      </c>
      <c r="E383" t="s">
        <v>284</v>
      </c>
      <c r="F383" t="s">
        <v>285</v>
      </c>
      <c r="G383">
        <v>0</v>
      </c>
      <c r="H383">
        <v>0</v>
      </c>
      <c r="I383" t="s">
        <v>286</v>
      </c>
      <c r="J383">
        <v>0</v>
      </c>
      <c r="K383">
        <v>0</v>
      </c>
      <c r="L383" t="s">
        <v>4</v>
      </c>
      <c r="M383" t="s">
        <v>4</v>
      </c>
      <c r="N383">
        <v>0</v>
      </c>
      <c r="P383" t="s">
        <v>287</v>
      </c>
    </row>
    <row r="384" spans="1:28" x14ac:dyDescent="0.2">
      <c r="A384">
        <v>70</v>
      </c>
      <c r="B384">
        <v>1</v>
      </c>
      <c r="D384">
        <v>9</v>
      </c>
      <c r="E384" t="s">
        <v>288</v>
      </c>
      <c r="F384" t="s">
        <v>289</v>
      </c>
      <c r="G384">
        <v>0</v>
      </c>
      <c r="H384">
        <v>0</v>
      </c>
      <c r="I384" t="s">
        <v>290</v>
      </c>
      <c r="J384">
        <v>0</v>
      </c>
      <c r="K384">
        <v>0</v>
      </c>
      <c r="L384" t="s">
        <v>4</v>
      </c>
      <c r="M384" t="s">
        <v>4</v>
      </c>
      <c r="N384">
        <v>0</v>
      </c>
      <c r="P384" t="s">
        <v>291</v>
      </c>
    </row>
    <row r="385" spans="1:16" x14ac:dyDescent="0.2">
      <c r="A385">
        <v>70</v>
      </c>
      <c r="B385">
        <v>1</v>
      </c>
      <c r="D385">
        <v>10</v>
      </c>
      <c r="E385" t="s">
        <v>292</v>
      </c>
      <c r="F385" t="s">
        <v>293</v>
      </c>
      <c r="G385">
        <v>0</v>
      </c>
      <c r="H385">
        <v>0</v>
      </c>
      <c r="I385" t="s">
        <v>294</v>
      </c>
      <c r="J385">
        <v>0</v>
      </c>
      <c r="K385">
        <v>0</v>
      </c>
      <c r="L385" t="s">
        <v>4</v>
      </c>
      <c r="M385" t="s">
        <v>4</v>
      </c>
      <c r="N385">
        <v>0</v>
      </c>
      <c r="P385" t="s">
        <v>295</v>
      </c>
    </row>
    <row r="386" spans="1:16" x14ac:dyDescent="0.2">
      <c r="A386">
        <v>70</v>
      </c>
      <c r="B386">
        <v>1</v>
      </c>
      <c r="D386">
        <v>11</v>
      </c>
      <c r="E386" t="s">
        <v>296</v>
      </c>
      <c r="F386" t="s">
        <v>297</v>
      </c>
      <c r="G386">
        <v>0</v>
      </c>
      <c r="H386">
        <v>0</v>
      </c>
      <c r="I386" t="s">
        <v>298</v>
      </c>
      <c r="J386">
        <v>0</v>
      </c>
      <c r="K386">
        <v>0</v>
      </c>
      <c r="L386" t="s">
        <v>4</v>
      </c>
      <c r="M386" t="s">
        <v>4</v>
      </c>
      <c r="N386">
        <v>0</v>
      </c>
      <c r="P386" t="s">
        <v>299</v>
      </c>
    </row>
    <row r="387" spans="1:16" x14ac:dyDescent="0.2">
      <c r="A387">
        <v>70</v>
      </c>
      <c r="B387">
        <v>1</v>
      </c>
      <c r="D387">
        <v>12</v>
      </c>
      <c r="E387" t="s">
        <v>300</v>
      </c>
      <c r="F387" t="s">
        <v>301</v>
      </c>
      <c r="G387">
        <v>0</v>
      </c>
      <c r="H387">
        <v>0</v>
      </c>
      <c r="I387" t="s">
        <v>4</v>
      </c>
      <c r="J387">
        <v>0</v>
      </c>
      <c r="K387">
        <v>0</v>
      </c>
      <c r="L387" t="s">
        <v>4</v>
      </c>
      <c r="M387" t="s">
        <v>4</v>
      </c>
      <c r="N387">
        <v>0</v>
      </c>
      <c r="P387" t="s">
        <v>4</v>
      </c>
    </row>
    <row r="388" spans="1:16" x14ac:dyDescent="0.2">
      <c r="A388">
        <v>70</v>
      </c>
      <c r="B388">
        <v>1</v>
      </c>
      <c r="D388">
        <v>1</v>
      </c>
      <c r="E388" t="s">
        <v>302</v>
      </c>
      <c r="F388" t="s">
        <v>303</v>
      </c>
      <c r="G388">
        <v>0.9</v>
      </c>
      <c r="H388">
        <v>1</v>
      </c>
      <c r="I388" t="s">
        <v>304</v>
      </c>
      <c r="J388">
        <v>0</v>
      </c>
      <c r="K388">
        <v>0</v>
      </c>
      <c r="L388" t="s">
        <v>4</v>
      </c>
      <c r="M388" t="s">
        <v>4</v>
      </c>
      <c r="N388">
        <v>0</v>
      </c>
      <c r="P388" t="s">
        <v>4</v>
      </c>
    </row>
    <row r="389" spans="1:16" x14ac:dyDescent="0.2">
      <c r="A389">
        <v>70</v>
      </c>
      <c r="B389">
        <v>1</v>
      </c>
      <c r="D389">
        <v>2</v>
      </c>
      <c r="E389" t="s">
        <v>305</v>
      </c>
      <c r="F389" t="s">
        <v>306</v>
      </c>
      <c r="G389">
        <v>0.85</v>
      </c>
      <c r="H389">
        <v>1</v>
      </c>
      <c r="I389" t="s">
        <v>307</v>
      </c>
      <c r="J389">
        <v>0</v>
      </c>
      <c r="K389">
        <v>0</v>
      </c>
      <c r="L389" t="s">
        <v>4</v>
      </c>
      <c r="M389" t="s">
        <v>4</v>
      </c>
      <c r="N389">
        <v>0</v>
      </c>
      <c r="P389" t="s">
        <v>4</v>
      </c>
    </row>
    <row r="390" spans="1:16" x14ac:dyDescent="0.2">
      <c r="A390">
        <v>70</v>
      </c>
      <c r="B390">
        <v>1</v>
      </c>
      <c r="D390">
        <v>3</v>
      </c>
      <c r="E390" t="s">
        <v>308</v>
      </c>
      <c r="F390" t="s">
        <v>309</v>
      </c>
      <c r="G390">
        <v>1</v>
      </c>
      <c r="H390">
        <v>0.85</v>
      </c>
      <c r="I390" t="s">
        <v>310</v>
      </c>
      <c r="J390">
        <v>0</v>
      </c>
      <c r="K390">
        <v>0</v>
      </c>
      <c r="L390" t="s">
        <v>4</v>
      </c>
      <c r="M390" t="s">
        <v>4</v>
      </c>
      <c r="N390">
        <v>0</v>
      </c>
      <c r="P390" t="s">
        <v>4</v>
      </c>
    </row>
    <row r="391" spans="1:16" x14ac:dyDescent="0.2">
      <c r="A391">
        <v>70</v>
      </c>
      <c r="B391">
        <v>1</v>
      </c>
      <c r="D391">
        <v>4</v>
      </c>
      <c r="E391" t="s">
        <v>311</v>
      </c>
      <c r="F391" t="s">
        <v>312</v>
      </c>
      <c r="G391">
        <v>1</v>
      </c>
      <c r="H391">
        <v>0</v>
      </c>
      <c r="I391" t="s">
        <v>4</v>
      </c>
      <c r="J391">
        <v>0</v>
      </c>
      <c r="K391">
        <v>0</v>
      </c>
      <c r="L391" t="s">
        <v>4</v>
      </c>
      <c r="M391" t="s">
        <v>4</v>
      </c>
      <c r="N391">
        <v>0</v>
      </c>
      <c r="P391" t="s">
        <v>4</v>
      </c>
    </row>
    <row r="392" spans="1:16" x14ac:dyDescent="0.2">
      <c r="A392">
        <v>70</v>
      </c>
      <c r="B392">
        <v>1</v>
      </c>
      <c r="D392">
        <v>5</v>
      </c>
      <c r="E392" t="s">
        <v>313</v>
      </c>
      <c r="F392" t="s">
        <v>314</v>
      </c>
      <c r="G392">
        <v>1</v>
      </c>
      <c r="H392">
        <v>0.8</v>
      </c>
      <c r="I392" t="s">
        <v>315</v>
      </c>
      <c r="J392">
        <v>0</v>
      </c>
      <c r="K392">
        <v>0</v>
      </c>
      <c r="L392" t="s">
        <v>4</v>
      </c>
      <c r="M392" t="s">
        <v>4</v>
      </c>
      <c r="N392">
        <v>0</v>
      </c>
      <c r="P392" t="s">
        <v>4</v>
      </c>
    </row>
    <row r="393" spans="1:16" x14ac:dyDescent="0.2">
      <c r="A393">
        <v>70</v>
      </c>
      <c r="B393">
        <v>1</v>
      </c>
      <c r="D393">
        <v>6</v>
      </c>
      <c r="E393" t="s">
        <v>316</v>
      </c>
      <c r="F393" t="s">
        <v>317</v>
      </c>
      <c r="G393">
        <v>0.85</v>
      </c>
      <c r="H393">
        <v>0</v>
      </c>
      <c r="I393" t="s">
        <v>4</v>
      </c>
      <c r="J393">
        <v>0</v>
      </c>
      <c r="K393">
        <v>0</v>
      </c>
      <c r="L393" t="s">
        <v>4</v>
      </c>
      <c r="M393" t="s">
        <v>4</v>
      </c>
      <c r="N393">
        <v>0</v>
      </c>
      <c r="P393" t="s">
        <v>4</v>
      </c>
    </row>
    <row r="394" spans="1:16" x14ac:dyDescent="0.2">
      <c r="A394">
        <v>70</v>
      </c>
      <c r="B394">
        <v>1</v>
      </c>
      <c r="D394">
        <v>7</v>
      </c>
      <c r="E394" t="s">
        <v>318</v>
      </c>
      <c r="F394" t="s">
        <v>319</v>
      </c>
      <c r="G394">
        <v>0.8</v>
      </c>
      <c r="H394">
        <v>0</v>
      </c>
      <c r="I394" t="s">
        <v>4</v>
      </c>
      <c r="J394">
        <v>0</v>
      </c>
      <c r="K394">
        <v>0</v>
      </c>
      <c r="L394" t="s">
        <v>4</v>
      </c>
      <c r="M394" t="s">
        <v>4</v>
      </c>
      <c r="N394">
        <v>0</v>
      </c>
      <c r="P394" t="s">
        <v>4</v>
      </c>
    </row>
    <row r="395" spans="1:16" x14ac:dyDescent="0.2">
      <c r="A395">
        <v>70</v>
      </c>
      <c r="B395">
        <v>1</v>
      </c>
      <c r="D395">
        <v>8</v>
      </c>
      <c r="E395" t="s">
        <v>320</v>
      </c>
      <c r="F395" t="s">
        <v>321</v>
      </c>
      <c r="G395">
        <v>0.94</v>
      </c>
      <c r="H395">
        <v>0</v>
      </c>
      <c r="I395" t="s">
        <v>4</v>
      </c>
      <c r="J395">
        <v>0</v>
      </c>
      <c r="K395">
        <v>0</v>
      </c>
      <c r="L395" t="s">
        <v>4</v>
      </c>
      <c r="M395" t="s">
        <v>4</v>
      </c>
      <c r="N395">
        <v>0</v>
      </c>
      <c r="P395" t="s">
        <v>4</v>
      </c>
    </row>
    <row r="396" spans="1:16" x14ac:dyDescent="0.2">
      <c r="A396">
        <v>70</v>
      </c>
      <c r="B396">
        <v>1</v>
      </c>
      <c r="D396">
        <v>9</v>
      </c>
      <c r="E396" t="s">
        <v>322</v>
      </c>
      <c r="F396" t="s">
        <v>323</v>
      </c>
      <c r="G396">
        <v>0.9</v>
      </c>
      <c r="H396">
        <v>0</v>
      </c>
      <c r="I396" t="s">
        <v>4</v>
      </c>
      <c r="J396">
        <v>0</v>
      </c>
      <c r="K396">
        <v>0</v>
      </c>
      <c r="L396" t="s">
        <v>4</v>
      </c>
      <c r="M396" t="s">
        <v>4</v>
      </c>
      <c r="N396">
        <v>0</v>
      </c>
      <c r="P396" t="s">
        <v>4</v>
      </c>
    </row>
    <row r="397" spans="1:16" x14ac:dyDescent="0.2">
      <c r="A397">
        <v>70</v>
      </c>
      <c r="B397">
        <v>1</v>
      </c>
      <c r="D397">
        <v>10</v>
      </c>
      <c r="E397" t="s">
        <v>324</v>
      </c>
      <c r="F397" t="s">
        <v>325</v>
      </c>
      <c r="G397">
        <v>0.6</v>
      </c>
      <c r="H397">
        <v>0</v>
      </c>
      <c r="I397" t="s">
        <v>4</v>
      </c>
      <c r="J397">
        <v>0</v>
      </c>
      <c r="K397">
        <v>0</v>
      </c>
      <c r="L397" t="s">
        <v>4</v>
      </c>
      <c r="M397" t="s">
        <v>4</v>
      </c>
      <c r="N397">
        <v>0</v>
      </c>
      <c r="P397" t="s">
        <v>4</v>
      </c>
    </row>
    <row r="398" spans="1:16" x14ac:dyDescent="0.2">
      <c r="A398">
        <v>70</v>
      </c>
      <c r="B398">
        <v>1</v>
      </c>
      <c r="D398">
        <v>11</v>
      </c>
      <c r="E398" t="s">
        <v>326</v>
      </c>
      <c r="F398" t="s">
        <v>327</v>
      </c>
      <c r="G398">
        <v>1.2</v>
      </c>
      <c r="H398">
        <v>0</v>
      </c>
      <c r="I398" t="s">
        <v>4</v>
      </c>
      <c r="J398">
        <v>0</v>
      </c>
      <c r="K398">
        <v>0</v>
      </c>
      <c r="L398" t="s">
        <v>4</v>
      </c>
      <c r="M398" t="s">
        <v>4</v>
      </c>
      <c r="N398">
        <v>0</v>
      </c>
      <c r="P398" t="s">
        <v>4</v>
      </c>
    </row>
    <row r="399" spans="1:16" x14ac:dyDescent="0.2">
      <c r="A399">
        <v>70</v>
      </c>
      <c r="B399">
        <v>1</v>
      </c>
      <c r="D399">
        <v>12</v>
      </c>
      <c r="E399" t="s">
        <v>328</v>
      </c>
      <c r="F399" t="s">
        <v>329</v>
      </c>
      <c r="G399">
        <v>0</v>
      </c>
      <c r="H399">
        <v>0</v>
      </c>
      <c r="I399" t="s">
        <v>4</v>
      </c>
      <c r="J399">
        <v>0</v>
      </c>
      <c r="K399">
        <v>0</v>
      </c>
      <c r="L399" t="s">
        <v>4</v>
      </c>
      <c r="M399" t="s">
        <v>4</v>
      </c>
      <c r="N399">
        <v>0</v>
      </c>
      <c r="P399" t="s">
        <v>4</v>
      </c>
    </row>
    <row r="400" spans="1:16" x14ac:dyDescent="0.2">
      <c r="A400">
        <v>70</v>
      </c>
      <c r="B400">
        <v>1</v>
      </c>
      <c r="D400">
        <v>13</v>
      </c>
      <c r="E400" t="s">
        <v>330</v>
      </c>
      <c r="F400" t="s">
        <v>331</v>
      </c>
      <c r="G400">
        <v>0.94</v>
      </c>
      <c r="H400">
        <v>0</v>
      </c>
      <c r="I400" t="s">
        <v>4</v>
      </c>
      <c r="J400">
        <v>0</v>
      </c>
      <c r="K400">
        <v>0</v>
      </c>
      <c r="L400" t="s">
        <v>4</v>
      </c>
      <c r="M400" t="s">
        <v>4</v>
      </c>
      <c r="N400">
        <v>0</v>
      </c>
      <c r="P400" t="s">
        <v>4</v>
      </c>
    </row>
    <row r="402" spans="1:15" x14ac:dyDescent="0.2">
      <c r="A402">
        <v>-1</v>
      </c>
    </row>
    <row r="404" spans="1:15" x14ac:dyDescent="0.2">
      <c r="A404" s="3">
        <v>75</v>
      </c>
      <c r="B404" s="3" t="s">
        <v>332</v>
      </c>
      <c r="C404" s="3">
        <v>2016</v>
      </c>
      <c r="D404" s="3">
        <v>0</v>
      </c>
      <c r="E404" s="3">
        <v>1</v>
      </c>
      <c r="F404" s="3"/>
      <c r="G404" s="3">
        <v>0</v>
      </c>
      <c r="H404" s="3">
        <v>1</v>
      </c>
      <c r="I404" s="3">
        <v>0</v>
      </c>
      <c r="J404" s="3">
        <v>1</v>
      </c>
      <c r="K404" s="3">
        <v>0</v>
      </c>
      <c r="L404" s="3">
        <v>0</v>
      </c>
      <c r="M404" s="3">
        <v>0</v>
      </c>
      <c r="N404" s="3">
        <v>40308002</v>
      </c>
      <c r="O404" s="3">
        <v>1</v>
      </c>
    </row>
    <row r="408" spans="1:15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37895</v>
      </c>
      <c r="M1">
        <v>10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96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4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17301512</v>
      </c>
      <c r="CI12" s="1" t="s">
        <v>4</v>
      </c>
      <c r="CJ12" s="1" t="s">
        <v>4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40308002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0</v>
      </c>
      <c r="C16" s="5" t="s">
        <v>13</v>
      </c>
      <c r="D16" s="5" t="s">
        <v>5</v>
      </c>
      <c r="E16" s="6">
        <f>ROUND((Source!F242)/1000,2)</f>
        <v>5283.89</v>
      </c>
      <c r="F16" s="6">
        <f>ROUND((Source!F243)/1000,2)</f>
        <v>0</v>
      </c>
      <c r="G16" s="6">
        <f>ROUND((Source!F234)/1000,2)</f>
        <v>0</v>
      </c>
      <c r="H16" s="6">
        <f>ROUND((Source!F244)/1000+(Source!F245)/1000,2)</f>
        <v>0</v>
      </c>
      <c r="I16" s="6">
        <f>E16+F16+G16+H16</f>
        <v>5283.89</v>
      </c>
      <c r="J16" s="6">
        <f>ROUND((Source!F240+Source!F239)/1000,2)</f>
        <v>1373.19</v>
      </c>
      <c r="AI16" s="5">
        <v>0</v>
      </c>
      <c r="AJ16" s="5">
        <v>-1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2619479.59</v>
      </c>
      <c r="AU16" s="6">
        <v>0</v>
      </c>
      <c r="AV16" s="6">
        <v>0</v>
      </c>
      <c r="AW16" s="6">
        <v>0</v>
      </c>
      <c r="AX16" s="6">
        <v>0</v>
      </c>
      <c r="AY16" s="6">
        <v>774811.62</v>
      </c>
      <c r="AZ16" s="6">
        <v>0</v>
      </c>
      <c r="BA16" s="6">
        <v>1844667.97</v>
      </c>
      <c r="BB16" s="6">
        <v>7142490.1500000004</v>
      </c>
      <c r="BC16" s="6">
        <v>0</v>
      </c>
      <c r="BD16" s="6">
        <v>0</v>
      </c>
      <c r="BE16" s="6">
        <v>0</v>
      </c>
      <c r="BF16" s="6">
        <v>11196.66</v>
      </c>
      <c r="BG16" s="6">
        <v>0</v>
      </c>
      <c r="BH16" s="6">
        <v>0</v>
      </c>
      <c r="BI16" s="6">
        <v>3416209.77</v>
      </c>
      <c r="BJ16" s="6">
        <v>1106800.79</v>
      </c>
      <c r="BK16" s="6">
        <v>9805783.3100000005</v>
      </c>
    </row>
    <row r="18" spans="1:19" x14ac:dyDescent="0.2">
      <c r="A18">
        <v>51</v>
      </c>
      <c r="E18" s="7">
        <f>SUMIF(A16:A17,3,E16:E17)</f>
        <v>5283.89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5283.89</v>
      </c>
      <c r="J18" s="7">
        <f>SUMIF(A16:A17,3,J16:J17)</f>
        <v>1373.19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2619479.59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774811.62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1844667.97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7142490.1500000004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11196.6576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109</v>
      </c>
      <c r="H43" s="4" t="s">
        <v>110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3416209.77</v>
      </c>
      <c r="G44" s="4" t="s">
        <v>111</v>
      </c>
      <c r="H44" s="4" t="s">
        <v>112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1106800.79</v>
      </c>
      <c r="G45" s="4" t="s">
        <v>113</v>
      </c>
      <c r="H45" s="4" t="s">
        <v>114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7142490.1500000004</v>
      </c>
      <c r="G46" s="4" t="s">
        <v>115</v>
      </c>
      <c r="H46" s="4" t="s">
        <v>116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13</v>
      </c>
      <c r="H47" s="4" t="s">
        <v>190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117</v>
      </c>
      <c r="H48" s="4" t="s">
        <v>191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131</v>
      </c>
      <c r="H49" s="4" t="s">
        <v>192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16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1844667.97</v>
      </c>
      <c r="G50" s="4" t="s">
        <v>135</v>
      </c>
      <c r="H50" s="4" t="s">
        <v>193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16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3416209.77</v>
      </c>
      <c r="G51" s="4" t="s">
        <v>140</v>
      </c>
      <c r="H51" s="4" t="s">
        <v>194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1106800.79</v>
      </c>
      <c r="G52" s="4" t="s">
        <v>145</v>
      </c>
      <c r="H52" s="4" t="s">
        <v>195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3" spans="1:16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774811.62</v>
      </c>
      <c r="G53" s="4" t="s">
        <v>196</v>
      </c>
      <c r="H53" s="4" t="s">
        <v>197</v>
      </c>
      <c r="I53" s="4"/>
      <c r="J53" s="4"/>
      <c r="K53" s="4">
        <v>212</v>
      </c>
      <c r="L53" s="4">
        <v>34</v>
      </c>
      <c r="M53" s="4">
        <v>0</v>
      </c>
      <c r="N53" s="4" t="s">
        <v>4</v>
      </c>
      <c r="O53" s="4">
        <v>2</v>
      </c>
      <c r="P53" s="4"/>
    </row>
    <row r="54" spans="1:16" x14ac:dyDescent="0.2">
      <c r="A54" s="4">
        <v>50</v>
      </c>
      <c r="B54" s="4">
        <v>1</v>
      </c>
      <c r="C54" s="4">
        <v>0</v>
      </c>
      <c r="D54" s="4">
        <v>2</v>
      </c>
      <c r="E54" s="4">
        <v>207</v>
      </c>
      <c r="F54" s="4">
        <v>11196.66</v>
      </c>
      <c r="G54" s="4" t="s">
        <v>198</v>
      </c>
      <c r="H54" s="4" t="s">
        <v>199</v>
      </c>
      <c r="I54" s="4"/>
      <c r="J54" s="4"/>
      <c r="K54" s="4">
        <v>212</v>
      </c>
      <c r="L54" s="4">
        <v>35</v>
      </c>
      <c r="M54" s="4">
        <v>0</v>
      </c>
      <c r="N54" s="4" t="s">
        <v>4</v>
      </c>
      <c r="O54" s="4">
        <v>2</v>
      </c>
      <c r="P54" s="4"/>
    </row>
    <row r="55" spans="1:16" x14ac:dyDescent="0.2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1.4</v>
      </c>
      <c r="G55" s="4" t="s">
        <v>15</v>
      </c>
      <c r="H55" s="4" t="s">
        <v>200</v>
      </c>
      <c r="I55" s="4"/>
      <c r="J55" s="4"/>
      <c r="K55" s="4">
        <v>212</v>
      </c>
      <c r="L55" s="4">
        <v>36</v>
      </c>
      <c r="M55" s="4">
        <v>0</v>
      </c>
      <c r="N55" s="4" t="s">
        <v>4</v>
      </c>
      <c r="O55" s="4">
        <v>-1</v>
      </c>
      <c r="P55" s="4"/>
    </row>
    <row r="56" spans="1:16" x14ac:dyDescent="0.2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2582535.16</v>
      </c>
      <c r="G56" s="4" t="s">
        <v>23</v>
      </c>
      <c r="H56" s="4" t="s">
        <v>201</v>
      </c>
      <c r="I56" s="4"/>
      <c r="J56" s="4"/>
      <c r="K56" s="4">
        <v>212</v>
      </c>
      <c r="L56" s="4">
        <v>37</v>
      </c>
      <c r="M56" s="4">
        <v>0</v>
      </c>
      <c r="N56" s="4" t="s">
        <v>4</v>
      </c>
      <c r="O56" s="4">
        <v>2</v>
      </c>
      <c r="P56" s="4"/>
    </row>
    <row r="57" spans="1:1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4782693.68</v>
      </c>
      <c r="G57" s="4" t="s">
        <v>27</v>
      </c>
      <c r="H57" s="4" t="s">
        <v>202</v>
      </c>
      <c r="I57" s="4"/>
      <c r="J57" s="4"/>
      <c r="K57" s="4">
        <v>212</v>
      </c>
      <c r="L57" s="4">
        <v>38</v>
      </c>
      <c r="M57" s="4">
        <v>0</v>
      </c>
      <c r="N57" s="4" t="s">
        <v>4</v>
      </c>
      <c r="O57" s="4">
        <v>2</v>
      </c>
      <c r="P57" s="4"/>
    </row>
    <row r="58" spans="1:1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1549521.11</v>
      </c>
      <c r="G58" s="4" t="s">
        <v>33</v>
      </c>
      <c r="H58" s="4" t="s">
        <v>203</v>
      </c>
      <c r="I58" s="4"/>
      <c r="J58" s="4"/>
      <c r="K58" s="4">
        <v>212</v>
      </c>
      <c r="L58" s="4">
        <v>39</v>
      </c>
      <c r="M58" s="4">
        <v>0</v>
      </c>
      <c r="N58" s="4" t="s">
        <v>4</v>
      </c>
      <c r="O58" s="4">
        <v>2</v>
      </c>
      <c r="P58" s="4"/>
    </row>
    <row r="59" spans="1:1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8914749.9499999993</v>
      </c>
      <c r="G59" s="4" t="s">
        <v>37</v>
      </c>
      <c r="H59" s="4" t="s">
        <v>204</v>
      </c>
      <c r="I59" s="4"/>
      <c r="J59" s="4"/>
      <c r="K59" s="4">
        <v>212</v>
      </c>
      <c r="L59" s="4">
        <v>40</v>
      </c>
      <c r="M59" s="4">
        <v>0</v>
      </c>
      <c r="N59" s="4" t="s">
        <v>4</v>
      </c>
      <c r="O59" s="4">
        <v>-1</v>
      </c>
      <c r="P59" s="4"/>
    </row>
    <row r="60" spans="1:1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v>1</v>
      </c>
      <c r="G60" s="4" t="s">
        <v>42</v>
      </c>
      <c r="H60" s="4" t="s">
        <v>205</v>
      </c>
      <c r="I60" s="4"/>
      <c r="J60" s="4"/>
      <c r="K60" s="4">
        <v>212</v>
      </c>
      <c r="L60" s="4">
        <v>41</v>
      </c>
      <c r="M60" s="4">
        <v>0</v>
      </c>
      <c r="N60" s="4" t="s">
        <v>4</v>
      </c>
      <c r="O60" s="4">
        <v>3</v>
      </c>
      <c r="P60" s="4"/>
    </row>
    <row r="61" spans="1:1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v>8914749.9499999993</v>
      </c>
      <c r="G61" s="4" t="s">
        <v>46</v>
      </c>
      <c r="H61" s="4" t="s">
        <v>206</v>
      </c>
      <c r="I61" s="4"/>
      <c r="J61" s="4"/>
      <c r="K61" s="4">
        <v>212</v>
      </c>
      <c r="L61" s="4">
        <v>42</v>
      </c>
      <c r="M61" s="4">
        <v>0</v>
      </c>
      <c r="N61" s="4" t="s">
        <v>4</v>
      </c>
      <c r="O61" s="4">
        <v>2</v>
      </c>
      <c r="P61" s="4"/>
    </row>
    <row r="62" spans="1:16" x14ac:dyDescent="0.2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v>1</v>
      </c>
      <c r="G62" s="4" t="s">
        <v>51</v>
      </c>
      <c r="H62" s="4" t="s">
        <v>207</v>
      </c>
      <c r="I62" s="4"/>
      <c r="J62" s="4"/>
      <c r="K62" s="4">
        <v>212</v>
      </c>
      <c r="L62" s="4">
        <v>43</v>
      </c>
      <c r="M62" s="4">
        <v>0</v>
      </c>
      <c r="N62" s="4" t="s">
        <v>4</v>
      </c>
      <c r="O62" s="4">
        <v>-1</v>
      </c>
      <c r="P62" s="4"/>
    </row>
    <row r="63" spans="1:16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v>8914749.9499999993</v>
      </c>
      <c r="G63" s="4" t="s">
        <v>208</v>
      </c>
      <c r="H63" s="4" t="s">
        <v>209</v>
      </c>
      <c r="I63" s="4"/>
      <c r="J63" s="4"/>
      <c r="K63" s="4">
        <v>212</v>
      </c>
      <c r="L63" s="4">
        <v>44</v>
      </c>
      <c r="M63" s="4">
        <v>0</v>
      </c>
      <c r="N63" s="4" t="s">
        <v>4</v>
      </c>
      <c r="O63" s="4">
        <v>2</v>
      </c>
      <c r="P63" s="4"/>
    </row>
    <row r="64" spans="1:16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v>1.1499999999999999</v>
      </c>
      <c r="G64" s="4" t="s">
        <v>55</v>
      </c>
      <c r="H64" s="4" t="s">
        <v>210</v>
      </c>
      <c r="I64" s="4"/>
      <c r="J64" s="4"/>
      <c r="K64" s="4">
        <v>212</v>
      </c>
      <c r="L64" s="4">
        <v>45</v>
      </c>
      <c r="M64" s="4">
        <v>0</v>
      </c>
      <c r="N64" s="4" t="s">
        <v>4</v>
      </c>
      <c r="O64" s="4">
        <v>-1</v>
      </c>
      <c r="P64" s="4"/>
    </row>
    <row r="65" spans="1:16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v>891033.36</v>
      </c>
      <c r="G65" s="4" t="s">
        <v>59</v>
      </c>
      <c r="H65" s="4" t="s">
        <v>211</v>
      </c>
      <c r="I65" s="4"/>
      <c r="J65" s="4"/>
      <c r="K65" s="4">
        <v>212</v>
      </c>
      <c r="L65" s="4">
        <v>46</v>
      </c>
      <c r="M65" s="4">
        <v>0</v>
      </c>
      <c r="N65" s="4" t="s">
        <v>4</v>
      </c>
      <c r="O65" s="4">
        <v>2</v>
      </c>
      <c r="P65" s="4"/>
    </row>
    <row r="66" spans="1:16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v>1</v>
      </c>
      <c r="G66" s="4" t="s">
        <v>212</v>
      </c>
      <c r="H66" s="4" t="s">
        <v>213</v>
      </c>
      <c r="I66" s="4"/>
      <c r="J66" s="4"/>
      <c r="K66" s="4">
        <v>212</v>
      </c>
      <c r="L66" s="4">
        <v>47</v>
      </c>
      <c r="M66" s="4">
        <v>0</v>
      </c>
      <c r="N66" s="4" t="s">
        <v>4</v>
      </c>
      <c r="O66" s="4">
        <v>-1</v>
      </c>
      <c r="P66" s="4"/>
    </row>
    <row r="67" spans="1:16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v>891033.36</v>
      </c>
      <c r="G67" s="4" t="s">
        <v>214</v>
      </c>
      <c r="H67" s="4" t="s">
        <v>215</v>
      </c>
      <c r="I67" s="4"/>
      <c r="J67" s="4"/>
      <c r="K67" s="4">
        <v>212</v>
      </c>
      <c r="L67" s="4">
        <v>48</v>
      </c>
      <c r="M67" s="4">
        <v>0</v>
      </c>
      <c r="N67" s="4" t="s">
        <v>4</v>
      </c>
      <c r="O67" s="4">
        <v>2</v>
      </c>
      <c r="P67" s="4"/>
    </row>
    <row r="68" spans="1:16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v>1</v>
      </c>
      <c r="G68" s="4" t="s">
        <v>216</v>
      </c>
      <c r="H68" s="4" t="s">
        <v>217</v>
      </c>
      <c r="I68" s="4"/>
      <c r="J68" s="4"/>
      <c r="K68" s="4">
        <v>212</v>
      </c>
      <c r="L68" s="4">
        <v>49</v>
      </c>
      <c r="M68" s="4">
        <v>0</v>
      </c>
      <c r="N68" s="4" t="s">
        <v>4</v>
      </c>
      <c r="O68" s="4">
        <v>-1</v>
      </c>
      <c r="P68" s="4"/>
    </row>
    <row r="69" spans="1:16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v>891033.36</v>
      </c>
      <c r="G69" s="4" t="s">
        <v>218</v>
      </c>
      <c r="H69" s="4" t="s">
        <v>219</v>
      </c>
      <c r="I69" s="4"/>
      <c r="J69" s="4"/>
      <c r="K69" s="4">
        <v>212</v>
      </c>
      <c r="L69" s="4">
        <v>50</v>
      </c>
      <c r="M69" s="4">
        <v>0</v>
      </c>
      <c r="N69" s="4" t="s">
        <v>4</v>
      </c>
      <c r="O69" s="4">
        <v>2</v>
      </c>
      <c r="P69" s="4"/>
    </row>
    <row r="70" spans="1:1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v>0</v>
      </c>
      <c r="G70" s="4" t="s">
        <v>220</v>
      </c>
      <c r="H70" s="4" t="s">
        <v>221</v>
      </c>
      <c r="I70" s="4"/>
      <c r="J70" s="4"/>
      <c r="K70" s="4">
        <v>212</v>
      </c>
      <c r="L70" s="4">
        <v>51</v>
      </c>
      <c r="M70" s="4">
        <v>0</v>
      </c>
      <c r="N70" s="4" t="s">
        <v>4</v>
      </c>
      <c r="O70" s="4">
        <v>2</v>
      </c>
      <c r="P70" s="4"/>
    </row>
    <row r="71" spans="1:16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v>1</v>
      </c>
      <c r="G71" s="4" t="s">
        <v>222</v>
      </c>
      <c r="H71" s="4" t="s">
        <v>223</v>
      </c>
      <c r="I71" s="4"/>
      <c r="J71" s="4"/>
      <c r="K71" s="4">
        <v>212</v>
      </c>
      <c r="L71" s="4">
        <v>52</v>
      </c>
      <c r="M71" s="4">
        <v>0</v>
      </c>
      <c r="N71" s="4" t="s">
        <v>4</v>
      </c>
      <c r="O71" s="4">
        <v>-1</v>
      </c>
      <c r="P71" s="4"/>
    </row>
    <row r="72" spans="1:16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v>0</v>
      </c>
      <c r="G72" s="4" t="s">
        <v>224</v>
      </c>
      <c r="H72" s="4" t="s">
        <v>225</v>
      </c>
      <c r="I72" s="4"/>
      <c r="J72" s="4"/>
      <c r="K72" s="4">
        <v>212</v>
      </c>
      <c r="L72" s="4">
        <v>53</v>
      </c>
      <c r="M72" s="4">
        <v>0</v>
      </c>
      <c r="N72" s="4" t="s">
        <v>4</v>
      </c>
      <c r="O72" s="4">
        <v>2</v>
      </c>
      <c r="P72" s="4"/>
    </row>
    <row r="73" spans="1:1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v>1</v>
      </c>
      <c r="G73" s="4" t="s">
        <v>226</v>
      </c>
      <c r="H73" s="4" t="s">
        <v>217</v>
      </c>
      <c r="I73" s="4"/>
      <c r="J73" s="4"/>
      <c r="K73" s="4">
        <v>212</v>
      </c>
      <c r="L73" s="4">
        <v>54</v>
      </c>
      <c r="M73" s="4">
        <v>0</v>
      </c>
      <c r="N73" s="4" t="s">
        <v>4</v>
      </c>
      <c r="O73" s="4">
        <v>-1</v>
      </c>
      <c r="P73" s="4"/>
    </row>
    <row r="74" spans="1:1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v>0</v>
      </c>
      <c r="G74" s="4" t="s">
        <v>227</v>
      </c>
      <c r="H74" s="4" t="s">
        <v>228</v>
      </c>
      <c r="I74" s="4"/>
      <c r="J74" s="4"/>
      <c r="K74" s="4">
        <v>212</v>
      </c>
      <c r="L74" s="4">
        <v>55</v>
      </c>
      <c r="M74" s="4">
        <v>0</v>
      </c>
      <c r="N74" s="4" t="s">
        <v>4</v>
      </c>
      <c r="O74" s="4">
        <v>2</v>
      </c>
      <c r="P74" s="4"/>
    </row>
    <row r="75" spans="1:16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v>9805783.3100000005</v>
      </c>
      <c r="G75" s="4" t="s">
        <v>229</v>
      </c>
      <c r="H75" s="4" t="s">
        <v>230</v>
      </c>
      <c r="I75" s="4"/>
      <c r="J75" s="4"/>
      <c r="K75" s="4">
        <v>212</v>
      </c>
      <c r="L75" s="4">
        <v>56</v>
      </c>
      <c r="M75" s="4">
        <v>0</v>
      </c>
      <c r="N75" s="4" t="s">
        <v>4</v>
      </c>
      <c r="O75" s="4">
        <v>2</v>
      </c>
      <c r="P75" s="4"/>
    </row>
    <row r="76" spans="1:16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v>0</v>
      </c>
      <c r="G76" s="4" t="s">
        <v>231</v>
      </c>
      <c r="H76" s="4" t="s">
        <v>232</v>
      </c>
      <c r="I76" s="4"/>
      <c r="J76" s="4"/>
      <c r="K76" s="4">
        <v>212</v>
      </c>
      <c r="L76" s="4">
        <v>57</v>
      </c>
      <c r="M76" s="4">
        <v>0</v>
      </c>
      <c r="N76" s="4" t="s">
        <v>4</v>
      </c>
      <c r="O76" s="4">
        <v>2</v>
      </c>
      <c r="P76" s="4"/>
    </row>
    <row r="77" spans="1:16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v>2</v>
      </c>
      <c r="G77" s="4" t="s">
        <v>233</v>
      </c>
      <c r="H77" s="4" t="s">
        <v>234</v>
      </c>
      <c r="I77" s="4"/>
      <c r="J77" s="4"/>
      <c r="K77" s="4">
        <v>212</v>
      </c>
      <c r="L77" s="4">
        <v>58</v>
      </c>
      <c r="M77" s="4">
        <v>0</v>
      </c>
      <c r="N77" s="4" t="s">
        <v>4</v>
      </c>
      <c r="O77" s="4">
        <v>-1</v>
      </c>
      <c r="P77" s="4"/>
    </row>
    <row r="78" spans="1:16" x14ac:dyDescent="0.2">
      <c r="A78" s="4">
        <v>50</v>
      </c>
      <c r="B78" s="4">
        <v>1</v>
      </c>
      <c r="C78" s="4">
        <v>0</v>
      </c>
      <c r="D78" s="4">
        <v>2</v>
      </c>
      <c r="E78" s="4">
        <v>0</v>
      </c>
      <c r="F78" s="4">
        <v>0</v>
      </c>
      <c r="G78" s="4" t="s">
        <v>235</v>
      </c>
      <c r="H78" s="4" t="s">
        <v>236</v>
      </c>
      <c r="I78" s="4"/>
      <c r="J78" s="4"/>
      <c r="K78" s="4">
        <v>212</v>
      </c>
      <c r="L78" s="4">
        <v>59</v>
      </c>
      <c r="M78" s="4">
        <v>0</v>
      </c>
      <c r="N78" s="4" t="s">
        <v>4</v>
      </c>
      <c r="O78" s="4">
        <v>2</v>
      </c>
      <c r="P78" s="4"/>
    </row>
    <row r="79" spans="1:16" x14ac:dyDescent="0.2">
      <c r="A79" s="4">
        <v>50</v>
      </c>
      <c r="B79" s="4">
        <v>1</v>
      </c>
      <c r="C79" s="4">
        <v>0</v>
      </c>
      <c r="D79" s="4">
        <v>2</v>
      </c>
      <c r="E79" s="4">
        <v>0</v>
      </c>
      <c r="F79" s="4">
        <v>0</v>
      </c>
      <c r="G79" s="4" t="s">
        <v>237</v>
      </c>
      <c r="H79" s="4" t="s">
        <v>238</v>
      </c>
      <c r="I79" s="4"/>
      <c r="J79" s="4"/>
      <c r="K79" s="4">
        <v>212</v>
      </c>
      <c r="L79" s="4">
        <v>60</v>
      </c>
      <c r="M79" s="4">
        <v>0</v>
      </c>
      <c r="N79" s="4" t="s">
        <v>4</v>
      </c>
      <c r="O79" s="4">
        <v>2</v>
      </c>
      <c r="P79" s="4"/>
    </row>
    <row r="80" spans="1:16" x14ac:dyDescent="0.2">
      <c r="A80" s="4">
        <v>50</v>
      </c>
      <c r="B80" s="4">
        <v>1</v>
      </c>
      <c r="C80" s="4">
        <v>0</v>
      </c>
      <c r="D80" s="4">
        <v>2</v>
      </c>
      <c r="E80" s="4">
        <v>0</v>
      </c>
      <c r="F80" s="4">
        <v>3</v>
      </c>
      <c r="G80" s="4" t="s">
        <v>239</v>
      </c>
      <c r="H80" s="4" t="s">
        <v>234</v>
      </c>
      <c r="I80" s="4"/>
      <c r="J80" s="4"/>
      <c r="K80" s="4">
        <v>212</v>
      </c>
      <c r="L80" s="4">
        <v>61</v>
      </c>
      <c r="M80" s="4">
        <v>0</v>
      </c>
      <c r="N80" s="4" t="s">
        <v>4</v>
      </c>
      <c r="O80" s="4">
        <v>-1</v>
      </c>
      <c r="P80" s="4"/>
    </row>
    <row r="81" spans="1:16" x14ac:dyDescent="0.2">
      <c r="A81" s="4">
        <v>50</v>
      </c>
      <c r="B81" s="4">
        <v>1</v>
      </c>
      <c r="C81" s="4">
        <v>0</v>
      </c>
      <c r="D81" s="4">
        <v>2</v>
      </c>
      <c r="E81" s="4">
        <v>0</v>
      </c>
      <c r="F81" s="4">
        <v>0</v>
      </c>
      <c r="G81" s="4" t="s">
        <v>240</v>
      </c>
      <c r="H81" s="4" t="s">
        <v>241</v>
      </c>
      <c r="I81" s="4"/>
      <c r="J81" s="4"/>
      <c r="K81" s="4">
        <v>212</v>
      </c>
      <c r="L81" s="4">
        <v>62</v>
      </c>
      <c r="M81" s="4">
        <v>0</v>
      </c>
      <c r="N81" s="4" t="s">
        <v>4</v>
      </c>
      <c r="O81" s="4">
        <v>2</v>
      </c>
      <c r="P81" s="4"/>
    </row>
    <row r="82" spans="1:16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v>0</v>
      </c>
      <c r="G82" s="4" t="s">
        <v>242</v>
      </c>
      <c r="H82" s="4" t="s">
        <v>243</v>
      </c>
      <c r="I82" s="4"/>
      <c r="J82" s="4"/>
      <c r="K82" s="4">
        <v>212</v>
      </c>
      <c r="L82" s="4">
        <v>63</v>
      </c>
      <c r="M82" s="4">
        <v>0</v>
      </c>
      <c r="N82" s="4" t="s">
        <v>4</v>
      </c>
      <c r="O82" s="4">
        <v>-1</v>
      </c>
      <c r="P82" s="4"/>
    </row>
    <row r="83" spans="1:16" x14ac:dyDescent="0.2">
      <c r="A83" s="4">
        <v>50</v>
      </c>
      <c r="B83" s="4">
        <v>1</v>
      </c>
      <c r="C83" s="4">
        <v>0</v>
      </c>
      <c r="D83" s="4">
        <v>2</v>
      </c>
      <c r="E83" s="4">
        <v>0</v>
      </c>
      <c r="F83" s="4">
        <v>0</v>
      </c>
      <c r="G83" s="4" t="s">
        <v>244</v>
      </c>
      <c r="H83" s="4" t="s">
        <v>245</v>
      </c>
      <c r="I83" s="4"/>
      <c r="J83" s="4"/>
      <c r="K83" s="4">
        <v>212</v>
      </c>
      <c r="L83" s="4">
        <v>64</v>
      </c>
      <c r="M83" s="4">
        <v>0</v>
      </c>
      <c r="N83" s="4" t="s">
        <v>4</v>
      </c>
      <c r="O83" s="4">
        <v>2</v>
      </c>
      <c r="P83" s="4"/>
    </row>
    <row r="84" spans="1:16" x14ac:dyDescent="0.2">
      <c r="A84" s="4">
        <v>50</v>
      </c>
      <c r="B84" s="4">
        <v>1</v>
      </c>
      <c r="C84" s="4">
        <v>0</v>
      </c>
      <c r="D84" s="4">
        <v>2</v>
      </c>
      <c r="E84" s="4">
        <v>0</v>
      </c>
      <c r="F84" s="4">
        <v>0</v>
      </c>
      <c r="G84" s="4" t="s">
        <v>246</v>
      </c>
      <c r="H84" s="4" t="s">
        <v>247</v>
      </c>
      <c r="I84" s="4"/>
      <c r="J84" s="4"/>
      <c r="K84" s="4">
        <v>212</v>
      </c>
      <c r="L84" s="4">
        <v>65</v>
      </c>
      <c r="M84" s="4">
        <v>0</v>
      </c>
      <c r="N84" s="4" t="s">
        <v>4</v>
      </c>
      <c r="O84" s="4">
        <v>2</v>
      </c>
      <c r="P84" s="4"/>
    </row>
    <row r="85" spans="1:16" x14ac:dyDescent="0.2">
      <c r="A85" s="4">
        <v>50</v>
      </c>
      <c r="B85" s="4">
        <v>1</v>
      </c>
      <c r="C85" s="4">
        <v>0</v>
      </c>
      <c r="D85" s="4">
        <v>2</v>
      </c>
      <c r="E85" s="4">
        <v>0</v>
      </c>
      <c r="F85" s="4">
        <v>2</v>
      </c>
      <c r="G85" s="4" t="s">
        <v>248</v>
      </c>
      <c r="H85" s="4" t="s">
        <v>234</v>
      </c>
      <c r="I85" s="4"/>
      <c r="J85" s="4"/>
      <c r="K85" s="4">
        <v>212</v>
      </c>
      <c r="L85" s="4">
        <v>66</v>
      </c>
      <c r="M85" s="4">
        <v>0</v>
      </c>
      <c r="N85" s="4" t="s">
        <v>4</v>
      </c>
      <c r="O85" s="4">
        <v>-1</v>
      </c>
      <c r="P85" s="4"/>
    </row>
    <row r="86" spans="1:16" x14ac:dyDescent="0.2">
      <c r="A86" s="4">
        <v>50</v>
      </c>
      <c r="B86" s="4">
        <v>1</v>
      </c>
      <c r="C86" s="4">
        <v>0</v>
      </c>
      <c r="D86" s="4">
        <v>2</v>
      </c>
      <c r="E86" s="4">
        <v>0</v>
      </c>
      <c r="F86" s="4">
        <v>0</v>
      </c>
      <c r="G86" s="4" t="s">
        <v>249</v>
      </c>
      <c r="H86" s="4" t="s">
        <v>250</v>
      </c>
      <c r="I86" s="4"/>
      <c r="J86" s="4"/>
      <c r="K86" s="4">
        <v>212</v>
      </c>
      <c r="L86" s="4">
        <v>67</v>
      </c>
      <c r="M86" s="4">
        <v>0</v>
      </c>
      <c r="N86" s="4" t="s">
        <v>4</v>
      </c>
      <c r="O86" s="4">
        <v>2</v>
      </c>
      <c r="P86" s="4"/>
    </row>
    <row r="87" spans="1:16" x14ac:dyDescent="0.2">
      <c r="A87" s="4">
        <v>50</v>
      </c>
      <c r="B87" s="4">
        <v>1</v>
      </c>
      <c r="C87" s="4">
        <v>0</v>
      </c>
      <c r="D87" s="4">
        <v>2</v>
      </c>
      <c r="E87" s="4">
        <v>0</v>
      </c>
      <c r="F87" s="4">
        <v>0</v>
      </c>
      <c r="G87" s="4" t="s">
        <v>251</v>
      </c>
      <c r="H87" s="4" t="s">
        <v>252</v>
      </c>
      <c r="I87" s="4"/>
      <c r="J87" s="4"/>
      <c r="K87" s="4">
        <v>212</v>
      </c>
      <c r="L87" s="4">
        <v>68</v>
      </c>
      <c r="M87" s="4">
        <v>0</v>
      </c>
      <c r="N87" s="4" t="s">
        <v>4</v>
      </c>
      <c r="O87" s="4">
        <v>2</v>
      </c>
      <c r="P87" s="4"/>
    </row>
    <row r="88" spans="1:16" x14ac:dyDescent="0.2">
      <c r="A88" s="4">
        <v>50</v>
      </c>
      <c r="B88" s="4">
        <v>1</v>
      </c>
      <c r="C88" s="4">
        <v>0</v>
      </c>
      <c r="D88" s="4">
        <v>2</v>
      </c>
      <c r="E88" s="4">
        <v>0</v>
      </c>
      <c r="F88" s="4">
        <v>1.2</v>
      </c>
      <c r="G88" s="4" t="s">
        <v>253</v>
      </c>
      <c r="H88" s="4" t="s">
        <v>234</v>
      </c>
      <c r="I88" s="4"/>
      <c r="J88" s="4"/>
      <c r="K88" s="4">
        <v>212</v>
      </c>
      <c r="L88" s="4">
        <v>69</v>
      </c>
      <c r="M88" s="4">
        <v>0</v>
      </c>
      <c r="N88" s="4" t="s">
        <v>4</v>
      </c>
      <c r="O88" s="4">
        <v>-1</v>
      </c>
      <c r="P88" s="4"/>
    </row>
    <row r="89" spans="1:16" x14ac:dyDescent="0.2">
      <c r="A89" s="4">
        <v>50</v>
      </c>
      <c r="B89" s="4">
        <v>1</v>
      </c>
      <c r="C89" s="4">
        <v>0</v>
      </c>
      <c r="D89" s="4">
        <v>2</v>
      </c>
      <c r="E89" s="4">
        <v>0</v>
      </c>
      <c r="F89" s="4">
        <v>0</v>
      </c>
      <c r="G89" s="4" t="s">
        <v>254</v>
      </c>
      <c r="H89" s="4" t="s">
        <v>255</v>
      </c>
      <c r="I89" s="4"/>
      <c r="J89" s="4"/>
      <c r="K89" s="4">
        <v>212</v>
      </c>
      <c r="L89" s="4">
        <v>70</v>
      </c>
      <c r="M89" s="4">
        <v>0</v>
      </c>
      <c r="N89" s="4" t="s">
        <v>4</v>
      </c>
      <c r="O89" s="4">
        <v>2</v>
      </c>
      <c r="P89" s="4"/>
    </row>
    <row r="90" spans="1:16" x14ac:dyDescent="0.2">
      <c r="A90" s="4">
        <v>50</v>
      </c>
      <c r="B90" s="4">
        <v>1</v>
      </c>
      <c r="C90" s="4">
        <v>0</v>
      </c>
      <c r="D90" s="4">
        <v>2</v>
      </c>
      <c r="E90" s="4">
        <v>0</v>
      </c>
      <c r="F90" s="4">
        <v>0</v>
      </c>
      <c r="G90" s="4" t="s">
        <v>256</v>
      </c>
      <c r="H90" s="4" t="s">
        <v>257</v>
      </c>
      <c r="I90" s="4"/>
      <c r="J90" s="4"/>
      <c r="K90" s="4">
        <v>212</v>
      </c>
      <c r="L90" s="4">
        <v>71</v>
      </c>
      <c r="M90" s="4">
        <v>0</v>
      </c>
      <c r="N90" s="4" t="s">
        <v>4</v>
      </c>
      <c r="O90" s="4">
        <v>2</v>
      </c>
      <c r="P90" s="4"/>
    </row>
    <row r="91" spans="1:16" x14ac:dyDescent="0.2">
      <c r="A91" s="4">
        <v>50</v>
      </c>
      <c r="B91" s="4">
        <v>1</v>
      </c>
      <c r="C91" s="4">
        <v>0</v>
      </c>
      <c r="D91" s="4">
        <v>2</v>
      </c>
      <c r="E91" s="4">
        <v>224</v>
      </c>
      <c r="F91" s="4">
        <v>9805783.3100000005</v>
      </c>
      <c r="G91" s="4" t="s">
        <v>258</v>
      </c>
      <c r="H91" s="4" t="s">
        <v>259</v>
      </c>
      <c r="I91" s="4"/>
      <c r="J91" s="4"/>
      <c r="K91" s="4">
        <v>212</v>
      </c>
      <c r="L91" s="4">
        <v>72</v>
      </c>
      <c r="M91" s="4">
        <v>0</v>
      </c>
      <c r="N91" s="4" t="s">
        <v>4</v>
      </c>
      <c r="O91" s="4">
        <v>2</v>
      </c>
      <c r="P91" s="4"/>
    </row>
    <row r="93" spans="1:16" x14ac:dyDescent="0.2">
      <c r="A93">
        <v>-1</v>
      </c>
    </row>
    <row r="96" spans="1:16" x14ac:dyDescent="0.2">
      <c r="A96" s="3">
        <v>75</v>
      </c>
      <c r="B96" s="3" t="s">
        <v>332</v>
      </c>
      <c r="C96" s="3">
        <v>2016</v>
      </c>
      <c r="D96" s="3">
        <v>0</v>
      </c>
      <c r="E96" s="3">
        <v>1</v>
      </c>
      <c r="F96" s="3"/>
      <c r="G96" s="3">
        <v>0</v>
      </c>
      <c r="H96" s="3">
        <v>1</v>
      </c>
      <c r="I96" s="3">
        <v>0</v>
      </c>
      <c r="J96" s="3">
        <v>1</v>
      </c>
      <c r="K96" s="3">
        <v>0</v>
      </c>
      <c r="L96" s="3">
        <v>0</v>
      </c>
      <c r="M96" s="3">
        <v>0</v>
      </c>
      <c r="N96" s="3">
        <v>40308002</v>
      </c>
      <c r="O96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40308002</v>
      </c>
      <c r="C1">
        <v>40308307</v>
      </c>
      <c r="D1">
        <v>39737214</v>
      </c>
      <c r="E1">
        <v>1</v>
      </c>
      <c r="F1">
        <v>1</v>
      </c>
      <c r="G1">
        <v>1</v>
      </c>
      <c r="H1">
        <v>1</v>
      </c>
      <c r="I1" t="s">
        <v>334</v>
      </c>
      <c r="J1" t="s">
        <v>4</v>
      </c>
      <c r="K1" t="s">
        <v>335</v>
      </c>
      <c r="L1">
        <v>1369</v>
      </c>
      <c r="N1">
        <v>1013</v>
      </c>
      <c r="O1" t="s">
        <v>336</v>
      </c>
      <c r="P1" t="s">
        <v>336</v>
      </c>
      <c r="Q1">
        <v>1</v>
      </c>
      <c r="W1">
        <v>0</v>
      </c>
      <c r="X1">
        <v>1283279319</v>
      </c>
      <c r="Y1">
        <v>0.62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0.62</v>
      </c>
      <c r="AU1" t="s">
        <v>4</v>
      </c>
      <c r="AV1">
        <v>1</v>
      </c>
      <c r="AW1">
        <v>2</v>
      </c>
      <c r="AX1">
        <v>40308308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8.68</v>
      </c>
      <c r="CY1">
        <f t="shared" ref="CY1:CY12" si="0">AD1</f>
        <v>173.4</v>
      </c>
      <c r="CZ1">
        <f t="shared" ref="CZ1:CZ12" si="1">AH1</f>
        <v>173.4</v>
      </c>
      <c r="DA1">
        <f t="shared" ref="DA1:DA12" si="2">AL1</f>
        <v>1</v>
      </c>
      <c r="DB1">
        <f t="shared" ref="DB1:DB32" si="3">ROUND(ROUND(AT1*CZ1,2),6)</f>
        <v>107.51</v>
      </c>
      <c r="DC1">
        <f t="shared" ref="DC1:DC32" si="4">ROUND(ROUND(AT1*AG1,2),6)</f>
        <v>0</v>
      </c>
    </row>
    <row r="2" spans="1:107" x14ac:dyDescent="0.2">
      <c r="A2">
        <f>ROW(Source!A29)</f>
        <v>29</v>
      </c>
      <c r="B2">
        <v>40308002</v>
      </c>
      <c r="C2">
        <v>40308310</v>
      </c>
      <c r="D2">
        <v>39737214</v>
      </c>
      <c r="E2">
        <v>1</v>
      </c>
      <c r="F2">
        <v>1</v>
      </c>
      <c r="G2">
        <v>1</v>
      </c>
      <c r="H2">
        <v>1</v>
      </c>
      <c r="I2" t="s">
        <v>334</v>
      </c>
      <c r="J2" t="s">
        <v>4</v>
      </c>
      <c r="K2" t="s">
        <v>335</v>
      </c>
      <c r="L2">
        <v>1369</v>
      </c>
      <c r="N2">
        <v>1013</v>
      </c>
      <c r="O2" t="s">
        <v>336</v>
      </c>
      <c r="P2" t="s">
        <v>336</v>
      </c>
      <c r="Q2">
        <v>1</v>
      </c>
      <c r="W2">
        <v>0</v>
      </c>
      <c r="X2">
        <v>1283279319</v>
      </c>
      <c r="Y2">
        <v>1.44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1.44</v>
      </c>
      <c r="AU2" t="s">
        <v>4</v>
      </c>
      <c r="AV2">
        <v>1</v>
      </c>
      <c r="AW2">
        <v>2</v>
      </c>
      <c r="AX2">
        <v>40308311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33.119999999999997</v>
      </c>
      <c r="CY2">
        <f t="shared" si="0"/>
        <v>173.4</v>
      </c>
      <c r="CZ2">
        <f t="shared" si="1"/>
        <v>173.4</v>
      </c>
      <c r="DA2">
        <f t="shared" si="2"/>
        <v>1</v>
      </c>
      <c r="DB2">
        <f t="shared" si="3"/>
        <v>249.7</v>
      </c>
      <c r="DC2">
        <f t="shared" si="4"/>
        <v>0</v>
      </c>
    </row>
    <row r="3" spans="1:107" x14ac:dyDescent="0.2">
      <c r="A3">
        <f>ROW(Source!A30)</f>
        <v>30</v>
      </c>
      <c r="B3">
        <v>40308002</v>
      </c>
      <c r="C3">
        <v>40308312</v>
      </c>
      <c r="D3">
        <v>39737215</v>
      </c>
      <c r="E3">
        <v>1</v>
      </c>
      <c r="F3">
        <v>1</v>
      </c>
      <c r="G3">
        <v>1</v>
      </c>
      <c r="H3">
        <v>1</v>
      </c>
      <c r="I3" t="s">
        <v>337</v>
      </c>
      <c r="J3" t="s">
        <v>4</v>
      </c>
      <c r="K3" t="s">
        <v>338</v>
      </c>
      <c r="L3">
        <v>1369</v>
      </c>
      <c r="N3">
        <v>1013</v>
      </c>
      <c r="O3" t="s">
        <v>336</v>
      </c>
      <c r="P3" t="s">
        <v>336</v>
      </c>
      <c r="Q3">
        <v>1</v>
      </c>
      <c r="W3">
        <v>0</v>
      </c>
      <c r="X3">
        <v>1433000906</v>
      </c>
      <c r="Y3">
        <v>2</v>
      </c>
      <c r="AA3">
        <v>0</v>
      </c>
      <c r="AB3">
        <v>0</v>
      </c>
      <c r="AC3">
        <v>0</v>
      </c>
      <c r="AD3">
        <v>196.3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2</v>
      </c>
      <c r="AU3" t="s">
        <v>4</v>
      </c>
      <c r="AV3">
        <v>1</v>
      </c>
      <c r="AW3">
        <v>2</v>
      </c>
      <c r="AX3">
        <v>40308313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46</v>
      </c>
      <c r="CY3">
        <f t="shared" si="0"/>
        <v>196.3</v>
      </c>
      <c r="CZ3">
        <f t="shared" si="1"/>
        <v>196.3</v>
      </c>
      <c r="DA3">
        <f t="shared" si="2"/>
        <v>1</v>
      </c>
      <c r="DB3">
        <f t="shared" si="3"/>
        <v>392.6</v>
      </c>
      <c r="DC3">
        <f t="shared" si="4"/>
        <v>0</v>
      </c>
    </row>
    <row r="4" spans="1:107" x14ac:dyDescent="0.2">
      <c r="A4">
        <f>ROW(Source!A31)</f>
        <v>31</v>
      </c>
      <c r="B4">
        <v>40308002</v>
      </c>
      <c r="C4">
        <v>40308379</v>
      </c>
      <c r="D4">
        <v>39737215</v>
      </c>
      <c r="E4">
        <v>1</v>
      </c>
      <c r="F4">
        <v>1</v>
      </c>
      <c r="G4">
        <v>1</v>
      </c>
      <c r="H4">
        <v>1</v>
      </c>
      <c r="I4" t="s">
        <v>337</v>
      </c>
      <c r="J4" t="s">
        <v>4</v>
      </c>
      <c r="K4" t="s">
        <v>338</v>
      </c>
      <c r="L4">
        <v>1369</v>
      </c>
      <c r="N4">
        <v>1013</v>
      </c>
      <c r="O4" t="s">
        <v>336</v>
      </c>
      <c r="P4" t="s">
        <v>336</v>
      </c>
      <c r="Q4">
        <v>1</v>
      </c>
      <c r="W4">
        <v>0</v>
      </c>
      <c r="X4">
        <v>1433000906</v>
      </c>
      <c r="Y4">
        <v>1.5</v>
      </c>
      <c r="AA4">
        <v>0</v>
      </c>
      <c r="AB4">
        <v>0</v>
      </c>
      <c r="AC4">
        <v>0</v>
      </c>
      <c r="AD4">
        <v>196.3</v>
      </c>
      <c r="AE4">
        <v>0</v>
      </c>
      <c r="AF4">
        <v>0</v>
      </c>
      <c r="AG4">
        <v>0</v>
      </c>
      <c r="AH4">
        <v>196.3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1.5</v>
      </c>
      <c r="AU4" t="s">
        <v>4</v>
      </c>
      <c r="AV4">
        <v>1</v>
      </c>
      <c r="AW4">
        <v>2</v>
      </c>
      <c r="AX4">
        <v>40308380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34.5</v>
      </c>
      <c r="CY4">
        <f t="shared" si="0"/>
        <v>196.3</v>
      </c>
      <c r="CZ4">
        <f t="shared" si="1"/>
        <v>196.3</v>
      </c>
      <c r="DA4">
        <f t="shared" si="2"/>
        <v>1</v>
      </c>
      <c r="DB4">
        <f t="shared" si="3"/>
        <v>294.45</v>
      </c>
      <c r="DC4">
        <f t="shared" si="4"/>
        <v>0</v>
      </c>
    </row>
    <row r="5" spans="1:107" x14ac:dyDescent="0.2">
      <c r="A5">
        <f>ROW(Source!A32)</f>
        <v>32</v>
      </c>
      <c r="B5">
        <v>40308002</v>
      </c>
      <c r="C5">
        <v>40308381</v>
      </c>
      <c r="D5">
        <v>39737214</v>
      </c>
      <c r="E5">
        <v>1</v>
      </c>
      <c r="F5">
        <v>1</v>
      </c>
      <c r="G5">
        <v>1</v>
      </c>
      <c r="H5">
        <v>1</v>
      </c>
      <c r="I5" t="s">
        <v>334</v>
      </c>
      <c r="J5" t="s">
        <v>4</v>
      </c>
      <c r="K5" t="s">
        <v>335</v>
      </c>
      <c r="L5">
        <v>1369</v>
      </c>
      <c r="N5">
        <v>1013</v>
      </c>
      <c r="O5" t="s">
        <v>336</v>
      </c>
      <c r="P5" t="s">
        <v>336</v>
      </c>
      <c r="Q5">
        <v>1</v>
      </c>
      <c r="W5">
        <v>0</v>
      </c>
      <c r="X5">
        <v>1283279319</v>
      </c>
      <c r="Y5">
        <v>0.42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0.42</v>
      </c>
      <c r="AU5" t="s">
        <v>4</v>
      </c>
      <c r="AV5">
        <v>1</v>
      </c>
      <c r="AW5">
        <v>2</v>
      </c>
      <c r="AX5">
        <v>40308382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14.28</v>
      </c>
      <c r="CY5">
        <f t="shared" si="0"/>
        <v>173.4</v>
      </c>
      <c r="CZ5">
        <f t="shared" si="1"/>
        <v>173.4</v>
      </c>
      <c r="DA5">
        <f t="shared" si="2"/>
        <v>1</v>
      </c>
      <c r="DB5">
        <f t="shared" si="3"/>
        <v>72.83</v>
      </c>
      <c r="DC5">
        <f t="shared" si="4"/>
        <v>0</v>
      </c>
    </row>
    <row r="6" spans="1:107" x14ac:dyDescent="0.2">
      <c r="A6">
        <f>ROW(Source!A33)</f>
        <v>33</v>
      </c>
      <c r="B6">
        <v>40308002</v>
      </c>
      <c r="C6">
        <v>40308383</v>
      </c>
      <c r="D6">
        <v>39737214</v>
      </c>
      <c r="E6">
        <v>1</v>
      </c>
      <c r="F6">
        <v>1</v>
      </c>
      <c r="G6">
        <v>1</v>
      </c>
      <c r="H6">
        <v>1</v>
      </c>
      <c r="I6" t="s">
        <v>334</v>
      </c>
      <c r="J6" t="s">
        <v>4</v>
      </c>
      <c r="K6" t="s">
        <v>335</v>
      </c>
      <c r="L6">
        <v>1369</v>
      </c>
      <c r="N6">
        <v>1013</v>
      </c>
      <c r="O6" t="s">
        <v>336</v>
      </c>
      <c r="P6" t="s">
        <v>336</v>
      </c>
      <c r="Q6">
        <v>1</v>
      </c>
      <c r="W6">
        <v>0</v>
      </c>
      <c r="X6">
        <v>1283279319</v>
      </c>
      <c r="Y6">
        <v>0.52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0.52</v>
      </c>
      <c r="AU6" t="s">
        <v>4</v>
      </c>
      <c r="AV6">
        <v>1</v>
      </c>
      <c r="AW6">
        <v>2</v>
      </c>
      <c r="AX6">
        <v>40308384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3.64</v>
      </c>
      <c r="CY6">
        <f t="shared" si="0"/>
        <v>173.4</v>
      </c>
      <c r="CZ6">
        <f t="shared" si="1"/>
        <v>173.4</v>
      </c>
      <c r="DA6">
        <f t="shared" si="2"/>
        <v>1</v>
      </c>
      <c r="DB6">
        <f t="shared" si="3"/>
        <v>90.17</v>
      </c>
      <c r="DC6">
        <f t="shared" si="4"/>
        <v>0</v>
      </c>
    </row>
    <row r="7" spans="1:107" x14ac:dyDescent="0.2">
      <c r="A7">
        <f>ROW(Source!A34)</f>
        <v>34</v>
      </c>
      <c r="B7">
        <v>40308002</v>
      </c>
      <c r="C7">
        <v>40308385</v>
      </c>
      <c r="D7">
        <v>39737214</v>
      </c>
      <c r="E7">
        <v>1</v>
      </c>
      <c r="F7">
        <v>1</v>
      </c>
      <c r="G7">
        <v>1</v>
      </c>
      <c r="H7">
        <v>1</v>
      </c>
      <c r="I7" t="s">
        <v>334</v>
      </c>
      <c r="J7" t="s">
        <v>4</v>
      </c>
      <c r="K7" t="s">
        <v>335</v>
      </c>
      <c r="L7">
        <v>1369</v>
      </c>
      <c r="N7">
        <v>1013</v>
      </c>
      <c r="O7" t="s">
        <v>336</v>
      </c>
      <c r="P7" t="s">
        <v>336</v>
      </c>
      <c r="Q7">
        <v>1</v>
      </c>
      <c r="W7">
        <v>0</v>
      </c>
      <c r="X7">
        <v>1283279319</v>
      </c>
      <c r="Y7">
        <v>0.3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0.3</v>
      </c>
      <c r="AU7" t="s">
        <v>4</v>
      </c>
      <c r="AV7">
        <v>1</v>
      </c>
      <c r="AW7">
        <v>2</v>
      </c>
      <c r="AX7">
        <v>40308386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32.699999999999996</v>
      </c>
      <c r="CY7">
        <f t="shared" si="0"/>
        <v>173.4</v>
      </c>
      <c r="CZ7">
        <f t="shared" si="1"/>
        <v>173.4</v>
      </c>
      <c r="DA7">
        <f t="shared" si="2"/>
        <v>1</v>
      </c>
      <c r="DB7">
        <f t="shared" si="3"/>
        <v>52.02</v>
      </c>
      <c r="DC7">
        <f t="shared" si="4"/>
        <v>0</v>
      </c>
    </row>
    <row r="8" spans="1:107" x14ac:dyDescent="0.2">
      <c r="A8">
        <f>ROW(Source!A35)</f>
        <v>35</v>
      </c>
      <c r="B8">
        <v>40308002</v>
      </c>
      <c r="C8">
        <v>40308387</v>
      </c>
      <c r="D8">
        <v>39737214</v>
      </c>
      <c r="E8">
        <v>1</v>
      </c>
      <c r="F8">
        <v>1</v>
      </c>
      <c r="G8">
        <v>1</v>
      </c>
      <c r="H8">
        <v>1</v>
      </c>
      <c r="I8" t="s">
        <v>334</v>
      </c>
      <c r="J8" t="s">
        <v>4</v>
      </c>
      <c r="K8" t="s">
        <v>335</v>
      </c>
      <c r="L8">
        <v>1369</v>
      </c>
      <c r="N8">
        <v>1013</v>
      </c>
      <c r="O8" t="s">
        <v>336</v>
      </c>
      <c r="P8" t="s">
        <v>336</v>
      </c>
      <c r="Q8">
        <v>1</v>
      </c>
      <c r="W8">
        <v>0</v>
      </c>
      <c r="X8">
        <v>1283279319</v>
      </c>
      <c r="Y8">
        <v>0.52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0.52</v>
      </c>
      <c r="AU8" t="s">
        <v>4</v>
      </c>
      <c r="AV8">
        <v>1</v>
      </c>
      <c r="AW8">
        <v>2</v>
      </c>
      <c r="AX8">
        <v>40308388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52</v>
      </c>
      <c r="CY8">
        <f t="shared" si="0"/>
        <v>173.4</v>
      </c>
      <c r="CZ8">
        <f t="shared" si="1"/>
        <v>173.4</v>
      </c>
      <c r="DA8">
        <f t="shared" si="2"/>
        <v>1</v>
      </c>
      <c r="DB8">
        <f t="shared" si="3"/>
        <v>90.17</v>
      </c>
      <c r="DC8">
        <f t="shared" si="4"/>
        <v>0</v>
      </c>
    </row>
    <row r="9" spans="1:107" x14ac:dyDescent="0.2">
      <c r="A9">
        <f>ROW(Source!A36)</f>
        <v>36</v>
      </c>
      <c r="B9">
        <v>40308002</v>
      </c>
      <c r="C9">
        <v>40308395</v>
      </c>
      <c r="D9">
        <v>39737214</v>
      </c>
      <c r="E9">
        <v>1</v>
      </c>
      <c r="F9">
        <v>1</v>
      </c>
      <c r="G9">
        <v>1</v>
      </c>
      <c r="H9">
        <v>1</v>
      </c>
      <c r="I9" t="s">
        <v>334</v>
      </c>
      <c r="J9" t="s">
        <v>4</v>
      </c>
      <c r="K9" t="s">
        <v>335</v>
      </c>
      <c r="L9">
        <v>1369</v>
      </c>
      <c r="N9">
        <v>1013</v>
      </c>
      <c r="O9" t="s">
        <v>336</v>
      </c>
      <c r="P9" t="s">
        <v>336</v>
      </c>
      <c r="Q9">
        <v>1</v>
      </c>
      <c r="W9">
        <v>0</v>
      </c>
      <c r="X9">
        <v>1283279319</v>
      </c>
      <c r="Y9">
        <v>0.1</v>
      </c>
      <c r="AA9">
        <v>0</v>
      </c>
      <c r="AB9">
        <v>0</v>
      </c>
      <c r="AC9">
        <v>0</v>
      </c>
      <c r="AD9">
        <v>173.4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0.1</v>
      </c>
      <c r="AU9" t="s">
        <v>4</v>
      </c>
      <c r="AV9">
        <v>1</v>
      </c>
      <c r="AW9">
        <v>2</v>
      </c>
      <c r="AX9">
        <v>40308396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4.8000000000000007</v>
      </c>
      <c r="CY9">
        <f t="shared" si="0"/>
        <v>173.4</v>
      </c>
      <c r="CZ9">
        <f t="shared" si="1"/>
        <v>173.4</v>
      </c>
      <c r="DA9">
        <f t="shared" si="2"/>
        <v>1</v>
      </c>
      <c r="DB9">
        <f t="shared" si="3"/>
        <v>17.34</v>
      </c>
      <c r="DC9">
        <f t="shared" si="4"/>
        <v>0</v>
      </c>
    </row>
    <row r="10" spans="1:107" x14ac:dyDescent="0.2">
      <c r="A10">
        <f>ROW(Source!A37)</f>
        <v>37</v>
      </c>
      <c r="B10">
        <v>40308002</v>
      </c>
      <c r="C10">
        <v>40308397</v>
      </c>
      <c r="D10">
        <v>39737214</v>
      </c>
      <c r="E10">
        <v>1</v>
      </c>
      <c r="F10">
        <v>1</v>
      </c>
      <c r="G10">
        <v>1</v>
      </c>
      <c r="H10">
        <v>1</v>
      </c>
      <c r="I10" t="s">
        <v>334</v>
      </c>
      <c r="J10" t="s">
        <v>4</v>
      </c>
      <c r="K10" t="s">
        <v>335</v>
      </c>
      <c r="L10">
        <v>1369</v>
      </c>
      <c r="N10">
        <v>1013</v>
      </c>
      <c r="O10" t="s">
        <v>336</v>
      </c>
      <c r="P10" t="s">
        <v>336</v>
      </c>
      <c r="Q10">
        <v>1</v>
      </c>
      <c r="W10">
        <v>0</v>
      </c>
      <c r="X10">
        <v>1283279319</v>
      </c>
      <c r="Y10">
        <v>0.2</v>
      </c>
      <c r="AA10">
        <v>0</v>
      </c>
      <c r="AB10">
        <v>0</v>
      </c>
      <c r="AC10">
        <v>0</v>
      </c>
      <c r="AD10">
        <v>173.4</v>
      </c>
      <c r="AE10">
        <v>0</v>
      </c>
      <c r="AF10">
        <v>0</v>
      </c>
      <c r="AG10">
        <v>0</v>
      </c>
      <c r="AH10">
        <v>173.4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0.2</v>
      </c>
      <c r="AU10" t="s">
        <v>4</v>
      </c>
      <c r="AV10">
        <v>1</v>
      </c>
      <c r="AW10">
        <v>2</v>
      </c>
      <c r="AX10">
        <v>40308398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12.600000000000001</v>
      </c>
      <c r="CY10">
        <f t="shared" si="0"/>
        <v>173.4</v>
      </c>
      <c r="CZ10">
        <f t="shared" si="1"/>
        <v>173.4</v>
      </c>
      <c r="DA10">
        <f t="shared" si="2"/>
        <v>1</v>
      </c>
      <c r="DB10">
        <f t="shared" si="3"/>
        <v>34.68</v>
      </c>
      <c r="DC10">
        <f t="shared" si="4"/>
        <v>0</v>
      </c>
    </row>
    <row r="11" spans="1:107" x14ac:dyDescent="0.2">
      <c r="A11">
        <f>ROW(Source!A73)</f>
        <v>73</v>
      </c>
      <c r="B11">
        <v>40308002</v>
      </c>
      <c r="C11">
        <v>40308457</v>
      </c>
      <c r="D11">
        <v>39737214</v>
      </c>
      <c r="E11">
        <v>1</v>
      </c>
      <c r="F11">
        <v>1</v>
      </c>
      <c r="G11">
        <v>1</v>
      </c>
      <c r="H11">
        <v>1</v>
      </c>
      <c r="I11" t="s">
        <v>334</v>
      </c>
      <c r="J11" t="s">
        <v>4</v>
      </c>
      <c r="K11" t="s">
        <v>335</v>
      </c>
      <c r="L11">
        <v>1369</v>
      </c>
      <c r="N11">
        <v>1013</v>
      </c>
      <c r="O11" t="s">
        <v>336</v>
      </c>
      <c r="P11" t="s">
        <v>336</v>
      </c>
      <c r="Q11">
        <v>1</v>
      </c>
      <c r="W11">
        <v>0</v>
      </c>
      <c r="X11">
        <v>1283279319</v>
      </c>
      <c r="Y11">
        <v>1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</v>
      </c>
      <c r="AU11" t="s">
        <v>4</v>
      </c>
      <c r="AV11">
        <v>1</v>
      </c>
      <c r="AW11">
        <v>2</v>
      </c>
      <c r="AX11">
        <v>40308458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Y11*Source!I73</f>
        <v>1209</v>
      </c>
      <c r="CY11">
        <f t="shared" si="0"/>
        <v>173.4</v>
      </c>
      <c r="CZ11">
        <f t="shared" si="1"/>
        <v>173.4</v>
      </c>
      <c r="DA11">
        <f t="shared" si="2"/>
        <v>1</v>
      </c>
      <c r="DB11">
        <f t="shared" si="3"/>
        <v>173.4</v>
      </c>
      <c r="DC11">
        <f t="shared" si="4"/>
        <v>0</v>
      </c>
    </row>
    <row r="12" spans="1:107" x14ac:dyDescent="0.2">
      <c r="A12">
        <f>ROW(Source!A73)</f>
        <v>73</v>
      </c>
      <c r="B12">
        <v>40308002</v>
      </c>
      <c r="C12">
        <v>40308457</v>
      </c>
      <c r="D12">
        <v>39737238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4</v>
      </c>
      <c r="K12" t="s">
        <v>340</v>
      </c>
      <c r="L12">
        <v>1369</v>
      </c>
      <c r="N12">
        <v>1013</v>
      </c>
      <c r="O12" t="s">
        <v>336</v>
      </c>
      <c r="P12" t="s">
        <v>336</v>
      </c>
      <c r="Q12">
        <v>1</v>
      </c>
      <c r="W12">
        <v>0</v>
      </c>
      <c r="X12">
        <v>-2054596809</v>
      </c>
      <c r="Y12">
        <v>0.25</v>
      </c>
      <c r="AA12">
        <v>0</v>
      </c>
      <c r="AB12">
        <v>0</v>
      </c>
      <c r="AC12">
        <v>0</v>
      </c>
      <c r="AD12">
        <v>173.4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0.25</v>
      </c>
      <c r="AU12" t="s">
        <v>4</v>
      </c>
      <c r="AV12">
        <v>2</v>
      </c>
      <c r="AW12">
        <v>2</v>
      </c>
      <c r="AX12">
        <v>40308459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Y12*Source!I73</f>
        <v>302.25</v>
      </c>
      <c r="CY12">
        <f t="shared" si="0"/>
        <v>173.4</v>
      </c>
      <c r="CZ12">
        <f t="shared" si="1"/>
        <v>173.4</v>
      </c>
      <c r="DA12">
        <f t="shared" si="2"/>
        <v>1</v>
      </c>
      <c r="DB12">
        <f t="shared" si="3"/>
        <v>43.35</v>
      </c>
      <c r="DC12">
        <f t="shared" si="4"/>
        <v>0</v>
      </c>
    </row>
    <row r="13" spans="1:107" x14ac:dyDescent="0.2">
      <c r="A13">
        <f>ROW(Source!A73)</f>
        <v>73</v>
      </c>
      <c r="B13">
        <v>40308002</v>
      </c>
      <c r="C13">
        <v>40308457</v>
      </c>
      <c r="D13">
        <v>39737520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344</v>
      </c>
      <c r="P13" t="s">
        <v>344</v>
      </c>
      <c r="Q13">
        <v>1</v>
      </c>
      <c r="W13">
        <v>0</v>
      </c>
      <c r="X13">
        <v>2068214024</v>
      </c>
      <c r="Y13">
        <v>0.25</v>
      </c>
      <c r="AA13">
        <v>0</v>
      </c>
      <c r="AB13">
        <v>237.4</v>
      </c>
      <c r="AC13">
        <v>0</v>
      </c>
      <c r="AD13">
        <v>0</v>
      </c>
      <c r="AE13">
        <v>0</v>
      </c>
      <c r="AF13">
        <v>237.4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0.25</v>
      </c>
      <c r="AU13" t="s">
        <v>4</v>
      </c>
      <c r="AV13">
        <v>0</v>
      </c>
      <c r="AW13">
        <v>2</v>
      </c>
      <c r="AX13">
        <v>40308460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Y13*Source!I73</f>
        <v>302.25</v>
      </c>
      <c r="CY13">
        <f>AB13</f>
        <v>237.4</v>
      </c>
      <c r="CZ13">
        <f>AF13</f>
        <v>237.4</v>
      </c>
      <c r="DA13">
        <f>AJ13</f>
        <v>1</v>
      </c>
      <c r="DB13">
        <f t="shared" si="3"/>
        <v>59.35</v>
      </c>
      <c r="DC13">
        <f t="shared" si="4"/>
        <v>0</v>
      </c>
    </row>
    <row r="14" spans="1:107" x14ac:dyDescent="0.2">
      <c r="A14">
        <f>ROW(Source!A74)</f>
        <v>74</v>
      </c>
      <c r="B14">
        <v>40308002</v>
      </c>
      <c r="C14">
        <v>40308461</v>
      </c>
      <c r="D14">
        <v>39737238</v>
      </c>
      <c r="E14">
        <v>1</v>
      </c>
      <c r="F14">
        <v>1</v>
      </c>
      <c r="G14">
        <v>1</v>
      </c>
      <c r="H14">
        <v>1</v>
      </c>
      <c r="I14" t="s">
        <v>339</v>
      </c>
      <c r="J14" t="s">
        <v>4</v>
      </c>
      <c r="K14" t="s">
        <v>340</v>
      </c>
      <c r="L14">
        <v>1369</v>
      </c>
      <c r="N14">
        <v>1013</v>
      </c>
      <c r="O14" t="s">
        <v>336</v>
      </c>
      <c r="P14" t="s">
        <v>336</v>
      </c>
      <c r="Q14">
        <v>1</v>
      </c>
      <c r="W14">
        <v>0</v>
      </c>
      <c r="X14">
        <v>-2054596809</v>
      </c>
      <c r="Y14">
        <v>0.18</v>
      </c>
      <c r="AA14">
        <v>0</v>
      </c>
      <c r="AB14">
        <v>0</v>
      </c>
      <c r="AC14">
        <v>0</v>
      </c>
      <c r="AD14">
        <v>173.4</v>
      </c>
      <c r="AE14">
        <v>0</v>
      </c>
      <c r="AF14">
        <v>0</v>
      </c>
      <c r="AG14">
        <v>0</v>
      </c>
      <c r="AH14">
        <v>173.4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0.18</v>
      </c>
      <c r="AU14" t="s">
        <v>4</v>
      </c>
      <c r="AV14">
        <v>2</v>
      </c>
      <c r="AW14">
        <v>2</v>
      </c>
      <c r="AX14">
        <v>40308462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Y14*Source!I74</f>
        <v>79.92</v>
      </c>
      <c r="CY14">
        <f>AD14</f>
        <v>173.4</v>
      </c>
      <c r="CZ14">
        <f>AH14</f>
        <v>173.4</v>
      </c>
      <c r="DA14">
        <f>AL14</f>
        <v>1</v>
      </c>
      <c r="DB14">
        <f t="shared" si="3"/>
        <v>31.21</v>
      </c>
      <c r="DC14">
        <f t="shared" si="4"/>
        <v>0</v>
      </c>
    </row>
    <row r="15" spans="1:107" x14ac:dyDescent="0.2">
      <c r="A15">
        <f>ROW(Source!A74)</f>
        <v>74</v>
      </c>
      <c r="B15">
        <v>40308002</v>
      </c>
      <c r="C15">
        <v>40308461</v>
      </c>
      <c r="D15">
        <v>39737457</v>
      </c>
      <c r="E15">
        <v>1</v>
      </c>
      <c r="F15">
        <v>1</v>
      </c>
      <c r="G15">
        <v>1</v>
      </c>
      <c r="H15">
        <v>1</v>
      </c>
      <c r="I15" t="s">
        <v>345</v>
      </c>
      <c r="J15" t="s">
        <v>4</v>
      </c>
      <c r="K15" t="s">
        <v>346</v>
      </c>
      <c r="L15">
        <v>1369</v>
      </c>
      <c r="N15">
        <v>1013</v>
      </c>
      <c r="O15" t="s">
        <v>336</v>
      </c>
      <c r="P15" t="s">
        <v>336</v>
      </c>
      <c r="Q15">
        <v>1</v>
      </c>
      <c r="W15">
        <v>0</v>
      </c>
      <c r="X15">
        <v>-1141068557</v>
      </c>
      <c r="Y15">
        <v>0.35</v>
      </c>
      <c r="AA15">
        <v>0</v>
      </c>
      <c r="AB15">
        <v>0</v>
      </c>
      <c r="AC15">
        <v>0</v>
      </c>
      <c r="AD15">
        <v>173.4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0.35</v>
      </c>
      <c r="AU15" t="s">
        <v>4</v>
      </c>
      <c r="AV15">
        <v>1</v>
      </c>
      <c r="AW15">
        <v>2</v>
      </c>
      <c r="AX15">
        <v>40308463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Y15*Source!I74</f>
        <v>155.39999999999998</v>
      </c>
      <c r="CY15">
        <f>AD15</f>
        <v>173.4</v>
      </c>
      <c r="CZ15">
        <f>AH15</f>
        <v>173.4</v>
      </c>
      <c r="DA15">
        <f>AL15</f>
        <v>1</v>
      </c>
      <c r="DB15">
        <f t="shared" si="3"/>
        <v>60.69</v>
      </c>
      <c r="DC15">
        <f t="shared" si="4"/>
        <v>0</v>
      </c>
    </row>
    <row r="16" spans="1:107" x14ac:dyDescent="0.2">
      <c r="A16">
        <f>ROW(Source!A74)</f>
        <v>74</v>
      </c>
      <c r="B16">
        <v>40308002</v>
      </c>
      <c r="C16">
        <v>40308461</v>
      </c>
      <c r="D16">
        <v>39737458</v>
      </c>
      <c r="E16">
        <v>1</v>
      </c>
      <c r="F16">
        <v>1</v>
      </c>
      <c r="G16">
        <v>1</v>
      </c>
      <c r="H16">
        <v>1</v>
      </c>
      <c r="I16" t="s">
        <v>347</v>
      </c>
      <c r="J16" t="s">
        <v>4</v>
      </c>
      <c r="K16" t="s">
        <v>348</v>
      </c>
      <c r="L16">
        <v>1369</v>
      </c>
      <c r="N16">
        <v>1013</v>
      </c>
      <c r="O16" t="s">
        <v>336</v>
      </c>
      <c r="P16" t="s">
        <v>336</v>
      </c>
      <c r="Q16">
        <v>1</v>
      </c>
      <c r="W16">
        <v>0</v>
      </c>
      <c r="X16">
        <v>-1993538928</v>
      </c>
      <c r="Y16">
        <v>0.35</v>
      </c>
      <c r="AA16">
        <v>0</v>
      </c>
      <c r="AB16">
        <v>0</v>
      </c>
      <c r="AC16">
        <v>0</v>
      </c>
      <c r="AD16">
        <v>196.3</v>
      </c>
      <c r="AE16">
        <v>0</v>
      </c>
      <c r="AF16">
        <v>0</v>
      </c>
      <c r="AG16">
        <v>0</v>
      </c>
      <c r="AH16">
        <v>196.3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0.35</v>
      </c>
      <c r="AU16" t="s">
        <v>4</v>
      </c>
      <c r="AV16">
        <v>1</v>
      </c>
      <c r="AW16">
        <v>2</v>
      </c>
      <c r="AX16">
        <v>40308464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Y16*Source!I74</f>
        <v>155.39999999999998</v>
      </c>
      <c r="CY16">
        <f>AD16</f>
        <v>196.3</v>
      </c>
      <c r="CZ16">
        <f>AH16</f>
        <v>196.3</v>
      </c>
      <c r="DA16">
        <f>AL16</f>
        <v>1</v>
      </c>
      <c r="DB16">
        <f t="shared" si="3"/>
        <v>68.709999999999994</v>
      </c>
      <c r="DC16">
        <f t="shared" si="4"/>
        <v>0</v>
      </c>
    </row>
    <row r="17" spans="1:107" x14ac:dyDescent="0.2">
      <c r="A17">
        <f>ROW(Source!A74)</f>
        <v>74</v>
      </c>
      <c r="B17">
        <v>40308002</v>
      </c>
      <c r="C17">
        <v>40308461</v>
      </c>
      <c r="D17">
        <v>39737520</v>
      </c>
      <c r="E17">
        <v>1</v>
      </c>
      <c r="F17">
        <v>1</v>
      </c>
      <c r="G17">
        <v>1</v>
      </c>
      <c r="H17">
        <v>2</v>
      </c>
      <c r="I17" t="s">
        <v>341</v>
      </c>
      <c r="J17" t="s">
        <v>342</v>
      </c>
      <c r="K17" t="s">
        <v>343</v>
      </c>
      <c r="L17">
        <v>1368</v>
      </c>
      <c r="N17">
        <v>1011</v>
      </c>
      <c r="O17" t="s">
        <v>344</v>
      </c>
      <c r="P17" t="s">
        <v>344</v>
      </c>
      <c r="Q17">
        <v>1</v>
      </c>
      <c r="W17">
        <v>0</v>
      </c>
      <c r="X17">
        <v>2068214024</v>
      </c>
      <c r="Y17">
        <v>0.18</v>
      </c>
      <c r="AA17">
        <v>0</v>
      </c>
      <c r="AB17">
        <v>237.4</v>
      </c>
      <c r="AC17">
        <v>0</v>
      </c>
      <c r="AD17">
        <v>0</v>
      </c>
      <c r="AE17">
        <v>0</v>
      </c>
      <c r="AF17">
        <v>237.4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0.18</v>
      </c>
      <c r="AU17" t="s">
        <v>4</v>
      </c>
      <c r="AV17">
        <v>0</v>
      </c>
      <c r="AW17">
        <v>2</v>
      </c>
      <c r="AX17">
        <v>40308465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Y17*Source!I74</f>
        <v>79.92</v>
      </c>
      <c r="CY17">
        <f>AB17</f>
        <v>237.4</v>
      </c>
      <c r="CZ17">
        <f>AF17</f>
        <v>237.4</v>
      </c>
      <c r="DA17">
        <f>AJ17</f>
        <v>1</v>
      </c>
      <c r="DB17">
        <f t="shared" si="3"/>
        <v>42.73</v>
      </c>
      <c r="DC17">
        <f t="shared" si="4"/>
        <v>0</v>
      </c>
    </row>
    <row r="18" spans="1:107" x14ac:dyDescent="0.2">
      <c r="A18">
        <f>ROW(Source!A75)</f>
        <v>75</v>
      </c>
      <c r="B18">
        <v>40308002</v>
      </c>
      <c r="C18">
        <v>40308466</v>
      </c>
      <c r="D18">
        <v>39737238</v>
      </c>
      <c r="E18">
        <v>1</v>
      </c>
      <c r="F18">
        <v>1</v>
      </c>
      <c r="G18">
        <v>1</v>
      </c>
      <c r="H18">
        <v>1</v>
      </c>
      <c r="I18" t="s">
        <v>339</v>
      </c>
      <c r="J18" t="s">
        <v>4</v>
      </c>
      <c r="K18" t="s">
        <v>340</v>
      </c>
      <c r="L18">
        <v>1369</v>
      </c>
      <c r="N18">
        <v>1013</v>
      </c>
      <c r="O18" t="s">
        <v>336</v>
      </c>
      <c r="P18" t="s">
        <v>336</v>
      </c>
      <c r="Q18">
        <v>1</v>
      </c>
      <c r="W18">
        <v>0</v>
      </c>
      <c r="X18">
        <v>-2054596809</v>
      </c>
      <c r="Y18">
        <v>0.23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0.23</v>
      </c>
      <c r="AU18" t="s">
        <v>4</v>
      </c>
      <c r="AV18">
        <v>2</v>
      </c>
      <c r="AW18">
        <v>2</v>
      </c>
      <c r="AX18">
        <v>40308467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Y18*Source!I75</f>
        <v>132.94</v>
      </c>
      <c r="CY18">
        <f>AD18</f>
        <v>173.4</v>
      </c>
      <c r="CZ18">
        <f>AH18</f>
        <v>173.4</v>
      </c>
      <c r="DA18">
        <f>AL18</f>
        <v>1</v>
      </c>
      <c r="DB18">
        <f t="shared" si="3"/>
        <v>39.880000000000003</v>
      </c>
      <c r="DC18">
        <f t="shared" si="4"/>
        <v>0</v>
      </c>
    </row>
    <row r="19" spans="1:107" x14ac:dyDescent="0.2">
      <c r="A19">
        <f>ROW(Source!A75)</f>
        <v>75</v>
      </c>
      <c r="B19">
        <v>40308002</v>
      </c>
      <c r="C19">
        <v>40308466</v>
      </c>
      <c r="D19">
        <v>39737457</v>
      </c>
      <c r="E19">
        <v>1</v>
      </c>
      <c r="F19">
        <v>1</v>
      </c>
      <c r="G19">
        <v>1</v>
      </c>
      <c r="H19">
        <v>1</v>
      </c>
      <c r="I19" t="s">
        <v>345</v>
      </c>
      <c r="J19" t="s">
        <v>4</v>
      </c>
      <c r="K19" t="s">
        <v>346</v>
      </c>
      <c r="L19">
        <v>1369</v>
      </c>
      <c r="N19">
        <v>1013</v>
      </c>
      <c r="O19" t="s">
        <v>336</v>
      </c>
      <c r="P19" t="s">
        <v>336</v>
      </c>
      <c r="Q19">
        <v>1</v>
      </c>
      <c r="W19">
        <v>0</v>
      </c>
      <c r="X19">
        <v>-1141068557</v>
      </c>
      <c r="Y19">
        <v>0.45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0.45</v>
      </c>
      <c r="AU19" t="s">
        <v>4</v>
      </c>
      <c r="AV19">
        <v>1</v>
      </c>
      <c r="AW19">
        <v>2</v>
      </c>
      <c r="AX19">
        <v>40308468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Y19*Source!I75</f>
        <v>260.10000000000002</v>
      </c>
      <c r="CY19">
        <f>AD19</f>
        <v>173.4</v>
      </c>
      <c r="CZ19">
        <f>AH19</f>
        <v>173.4</v>
      </c>
      <c r="DA19">
        <f>AL19</f>
        <v>1</v>
      </c>
      <c r="DB19">
        <f t="shared" si="3"/>
        <v>78.03</v>
      </c>
      <c r="DC19">
        <f t="shared" si="4"/>
        <v>0</v>
      </c>
    </row>
    <row r="20" spans="1:107" x14ac:dyDescent="0.2">
      <c r="A20">
        <f>ROW(Source!A75)</f>
        <v>75</v>
      </c>
      <c r="B20">
        <v>40308002</v>
      </c>
      <c r="C20">
        <v>40308466</v>
      </c>
      <c r="D20">
        <v>39737458</v>
      </c>
      <c r="E20">
        <v>1</v>
      </c>
      <c r="F20">
        <v>1</v>
      </c>
      <c r="G20">
        <v>1</v>
      </c>
      <c r="H20">
        <v>1</v>
      </c>
      <c r="I20" t="s">
        <v>347</v>
      </c>
      <c r="J20" t="s">
        <v>4</v>
      </c>
      <c r="K20" t="s">
        <v>348</v>
      </c>
      <c r="L20">
        <v>1369</v>
      </c>
      <c r="N20">
        <v>1013</v>
      </c>
      <c r="O20" t="s">
        <v>336</v>
      </c>
      <c r="P20" t="s">
        <v>336</v>
      </c>
      <c r="Q20">
        <v>1</v>
      </c>
      <c r="W20">
        <v>0</v>
      </c>
      <c r="X20">
        <v>-1993538928</v>
      </c>
      <c r="Y20">
        <v>0.45</v>
      </c>
      <c r="AA20">
        <v>0</v>
      </c>
      <c r="AB20">
        <v>0</v>
      </c>
      <c r="AC20">
        <v>0</v>
      </c>
      <c r="AD20">
        <v>196.3</v>
      </c>
      <c r="AE20">
        <v>0</v>
      </c>
      <c r="AF20">
        <v>0</v>
      </c>
      <c r="AG20">
        <v>0</v>
      </c>
      <c r="AH20">
        <v>196.3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0.45</v>
      </c>
      <c r="AU20" t="s">
        <v>4</v>
      </c>
      <c r="AV20">
        <v>1</v>
      </c>
      <c r="AW20">
        <v>2</v>
      </c>
      <c r="AX20">
        <v>40308469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260.10000000000002</v>
      </c>
      <c r="CY20">
        <f>AD20</f>
        <v>196.3</v>
      </c>
      <c r="CZ20">
        <f>AH20</f>
        <v>196.3</v>
      </c>
      <c r="DA20">
        <f>AL20</f>
        <v>1</v>
      </c>
      <c r="DB20">
        <f t="shared" si="3"/>
        <v>88.34</v>
      </c>
      <c r="DC20">
        <f t="shared" si="4"/>
        <v>0</v>
      </c>
    </row>
    <row r="21" spans="1:107" x14ac:dyDescent="0.2">
      <c r="A21">
        <f>ROW(Source!A75)</f>
        <v>75</v>
      </c>
      <c r="B21">
        <v>40308002</v>
      </c>
      <c r="C21">
        <v>40308466</v>
      </c>
      <c r="D21">
        <v>39737520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344</v>
      </c>
      <c r="P21" t="s">
        <v>344</v>
      </c>
      <c r="Q21">
        <v>1</v>
      </c>
      <c r="W21">
        <v>0</v>
      </c>
      <c r="X21">
        <v>2068214024</v>
      </c>
      <c r="Y21">
        <v>0.23</v>
      </c>
      <c r="AA21">
        <v>0</v>
      </c>
      <c r="AB21">
        <v>237.4</v>
      </c>
      <c r="AC21">
        <v>0</v>
      </c>
      <c r="AD21">
        <v>0</v>
      </c>
      <c r="AE21">
        <v>0</v>
      </c>
      <c r="AF21">
        <v>237.4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0.23</v>
      </c>
      <c r="AU21" t="s">
        <v>4</v>
      </c>
      <c r="AV21">
        <v>0</v>
      </c>
      <c r="AW21">
        <v>2</v>
      </c>
      <c r="AX21">
        <v>40308470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Y21*Source!I75</f>
        <v>132.94</v>
      </c>
      <c r="CY21">
        <f>AB21</f>
        <v>237.4</v>
      </c>
      <c r="CZ21">
        <f>AF21</f>
        <v>237.4</v>
      </c>
      <c r="DA21">
        <f>AJ21</f>
        <v>1</v>
      </c>
      <c r="DB21">
        <f t="shared" si="3"/>
        <v>54.6</v>
      </c>
      <c r="DC21">
        <f t="shared" si="4"/>
        <v>0</v>
      </c>
    </row>
    <row r="22" spans="1:107" x14ac:dyDescent="0.2">
      <c r="A22">
        <f>ROW(Source!A76)</f>
        <v>76</v>
      </c>
      <c r="B22">
        <v>40308002</v>
      </c>
      <c r="C22">
        <v>40308471</v>
      </c>
      <c r="D22">
        <v>39737214</v>
      </c>
      <c r="E22">
        <v>1</v>
      </c>
      <c r="F22">
        <v>1</v>
      </c>
      <c r="G22">
        <v>1</v>
      </c>
      <c r="H22">
        <v>1</v>
      </c>
      <c r="I22" t="s">
        <v>334</v>
      </c>
      <c r="J22" t="s">
        <v>4</v>
      </c>
      <c r="K22" t="s">
        <v>335</v>
      </c>
      <c r="L22">
        <v>1369</v>
      </c>
      <c r="N22">
        <v>1013</v>
      </c>
      <c r="O22" t="s">
        <v>336</v>
      </c>
      <c r="P22" t="s">
        <v>336</v>
      </c>
      <c r="Q22">
        <v>1</v>
      </c>
      <c r="W22">
        <v>0</v>
      </c>
      <c r="X22">
        <v>1283279319</v>
      </c>
      <c r="Y22">
        <v>1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1</v>
      </c>
      <c r="AU22" t="s">
        <v>4</v>
      </c>
      <c r="AV22">
        <v>1</v>
      </c>
      <c r="AW22">
        <v>2</v>
      </c>
      <c r="AX22">
        <v>40308472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578</v>
      </c>
      <c r="CY22">
        <f>AD22</f>
        <v>173.4</v>
      </c>
      <c r="CZ22">
        <f>AH22</f>
        <v>173.4</v>
      </c>
      <c r="DA22">
        <f>AL22</f>
        <v>1</v>
      </c>
      <c r="DB22">
        <f t="shared" si="3"/>
        <v>173.4</v>
      </c>
      <c r="DC22">
        <f t="shared" si="4"/>
        <v>0</v>
      </c>
    </row>
    <row r="23" spans="1:107" x14ac:dyDescent="0.2">
      <c r="A23">
        <f>ROW(Source!A76)</f>
        <v>76</v>
      </c>
      <c r="B23">
        <v>40308002</v>
      </c>
      <c r="C23">
        <v>40308471</v>
      </c>
      <c r="D23">
        <v>39737238</v>
      </c>
      <c r="E23">
        <v>1</v>
      </c>
      <c r="F23">
        <v>1</v>
      </c>
      <c r="G23">
        <v>1</v>
      </c>
      <c r="H23">
        <v>1</v>
      </c>
      <c r="I23" t="s">
        <v>339</v>
      </c>
      <c r="J23" t="s">
        <v>4</v>
      </c>
      <c r="K23" t="s">
        <v>340</v>
      </c>
      <c r="L23">
        <v>1369</v>
      </c>
      <c r="N23">
        <v>1013</v>
      </c>
      <c r="O23" t="s">
        <v>336</v>
      </c>
      <c r="P23" t="s">
        <v>336</v>
      </c>
      <c r="Q23">
        <v>1</v>
      </c>
      <c r="W23">
        <v>0</v>
      </c>
      <c r="X23">
        <v>-2054596809</v>
      </c>
      <c r="Y23">
        <v>0.25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0.25</v>
      </c>
      <c r="AU23" t="s">
        <v>4</v>
      </c>
      <c r="AV23">
        <v>2</v>
      </c>
      <c r="AW23">
        <v>2</v>
      </c>
      <c r="AX23">
        <v>40308473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144.5</v>
      </c>
      <c r="CY23">
        <f>AD23</f>
        <v>173.4</v>
      </c>
      <c r="CZ23">
        <f>AH23</f>
        <v>173.4</v>
      </c>
      <c r="DA23">
        <f>AL23</f>
        <v>1</v>
      </c>
      <c r="DB23">
        <f t="shared" si="3"/>
        <v>43.35</v>
      </c>
      <c r="DC23">
        <f t="shared" si="4"/>
        <v>0</v>
      </c>
    </row>
    <row r="24" spans="1:107" x14ac:dyDescent="0.2">
      <c r="A24">
        <f>ROW(Source!A76)</f>
        <v>76</v>
      </c>
      <c r="B24">
        <v>40308002</v>
      </c>
      <c r="C24">
        <v>40308471</v>
      </c>
      <c r="D24">
        <v>39737520</v>
      </c>
      <c r="E24">
        <v>1</v>
      </c>
      <c r="F24">
        <v>1</v>
      </c>
      <c r="G24">
        <v>1</v>
      </c>
      <c r="H24">
        <v>2</v>
      </c>
      <c r="I24" t="s">
        <v>341</v>
      </c>
      <c r="J24" t="s">
        <v>342</v>
      </c>
      <c r="K24" t="s">
        <v>343</v>
      </c>
      <c r="L24">
        <v>1368</v>
      </c>
      <c r="N24">
        <v>1011</v>
      </c>
      <c r="O24" t="s">
        <v>344</v>
      </c>
      <c r="P24" t="s">
        <v>344</v>
      </c>
      <c r="Q24">
        <v>1</v>
      </c>
      <c r="W24">
        <v>0</v>
      </c>
      <c r="X24">
        <v>2068214024</v>
      </c>
      <c r="Y24">
        <v>0.25</v>
      </c>
      <c r="AA24">
        <v>0</v>
      </c>
      <c r="AB24">
        <v>237.4</v>
      </c>
      <c r="AC24">
        <v>0</v>
      </c>
      <c r="AD24">
        <v>0</v>
      </c>
      <c r="AE24">
        <v>0</v>
      </c>
      <c r="AF24">
        <v>237.4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0.25</v>
      </c>
      <c r="AU24" t="s">
        <v>4</v>
      </c>
      <c r="AV24">
        <v>0</v>
      </c>
      <c r="AW24">
        <v>2</v>
      </c>
      <c r="AX24">
        <v>40308474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Y24*Source!I76</f>
        <v>144.5</v>
      </c>
      <c r="CY24">
        <f>AB24</f>
        <v>237.4</v>
      </c>
      <c r="CZ24">
        <f>AF24</f>
        <v>237.4</v>
      </c>
      <c r="DA24">
        <f>AJ24</f>
        <v>1</v>
      </c>
      <c r="DB24">
        <f t="shared" si="3"/>
        <v>59.35</v>
      </c>
      <c r="DC24">
        <f t="shared" si="4"/>
        <v>0</v>
      </c>
    </row>
    <row r="25" spans="1:107" x14ac:dyDescent="0.2">
      <c r="A25">
        <f>ROW(Source!A77)</f>
        <v>77</v>
      </c>
      <c r="B25">
        <v>40308002</v>
      </c>
      <c r="C25">
        <v>40308475</v>
      </c>
      <c r="D25">
        <v>39737238</v>
      </c>
      <c r="E25">
        <v>1</v>
      </c>
      <c r="F25">
        <v>1</v>
      </c>
      <c r="G25">
        <v>1</v>
      </c>
      <c r="H25">
        <v>1</v>
      </c>
      <c r="I25" t="s">
        <v>339</v>
      </c>
      <c r="J25" t="s">
        <v>4</v>
      </c>
      <c r="K25" t="s">
        <v>340</v>
      </c>
      <c r="L25">
        <v>1369</v>
      </c>
      <c r="N25">
        <v>1013</v>
      </c>
      <c r="O25" t="s">
        <v>336</v>
      </c>
      <c r="P25" t="s">
        <v>336</v>
      </c>
      <c r="Q25">
        <v>1</v>
      </c>
      <c r="W25">
        <v>0</v>
      </c>
      <c r="X25">
        <v>-2054596809</v>
      </c>
      <c r="Y25">
        <v>1.2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1.2</v>
      </c>
      <c r="AU25" t="s">
        <v>4</v>
      </c>
      <c r="AV25">
        <v>2</v>
      </c>
      <c r="AW25">
        <v>2</v>
      </c>
      <c r="AX25">
        <v>40308476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Y25*Source!I77</f>
        <v>45.497999999999998</v>
      </c>
      <c r="CY25">
        <f>AD25</f>
        <v>173.4</v>
      </c>
      <c r="CZ25">
        <f>AH25</f>
        <v>173.4</v>
      </c>
      <c r="DA25">
        <f>AL25</f>
        <v>1</v>
      </c>
      <c r="DB25">
        <f t="shared" si="3"/>
        <v>208.08</v>
      </c>
      <c r="DC25">
        <f t="shared" si="4"/>
        <v>0</v>
      </c>
    </row>
    <row r="26" spans="1:107" x14ac:dyDescent="0.2">
      <c r="A26">
        <f>ROW(Source!A77)</f>
        <v>77</v>
      </c>
      <c r="B26">
        <v>40308002</v>
      </c>
      <c r="C26">
        <v>40308475</v>
      </c>
      <c r="D26">
        <v>39737457</v>
      </c>
      <c r="E26">
        <v>1</v>
      </c>
      <c r="F26">
        <v>1</v>
      </c>
      <c r="G26">
        <v>1</v>
      </c>
      <c r="H26">
        <v>1</v>
      </c>
      <c r="I26" t="s">
        <v>345</v>
      </c>
      <c r="J26" t="s">
        <v>4</v>
      </c>
      <c r="K26" t="s">
        <v>346</v>
      </c>
      <c r="L26">
        <v>1369</v>
      </c>
      <c r="N26">
        <v>1013</v>
      </c>
      <c r="O26" t="s">
        <v>336</v>
      </c>
      <c r="P26" t="s">
        <v>336</v>
      </c>
      <c r="Q26">
        <v>1</v>
      </c>
      <c r="W26">
        <v>0</v>
      </c>
      <c r="X26">
        <v>-1141068557</v>
      </c>
      <c r="Y26">
        <v>6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6</v>
      </c>
      <c r="AU26" t="s">
        <v>4</v>
      </c>
      <c r="AV26">
        <v>1</v>
      </c>
      <c r="AW26">
        <v>2</v>
      </c>
      <c r="AX26">
        <v>40308477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Y26*Source!I77</f>
        <v>227.49</v>
      </c>
      <c r="CY26">
        <f>AD26</f>
        <v>173.4</v>
      </c>
      <c r="CZ26">
        <f>AH26</f>
        <v>173.4</v>
      </c>
      <c r="DA26">
        <f>AL26</f>
        <v>1</v>
      </c>
      <c r="DB26">
        <f t="shared" si="3"/>
        <v>1040.4000000000001</v>
      </c>
      <c r="DC26">
        <f t="shared" si="4"/>
        <v>0</v>
      </c>
    </row>
    <row r="27" spans="1:107" x14ac:dyDescent="0.2">
      <c r="A27">
        <f>ROW(Source!A77)</f>
        <v>77</v>
      </c>
      <c r="B27">
        <v>40308002</v>
      </c>
      <c r="C27">
        <v>40308475</v>
      </c>
      <c r="D27">
        <v>39737520</v>
      </c>
      <c r="E27">
        <v>1</v>
      </c>
      <c r="F27">
        <v>1</v>
      </c>
      <c r="G27">
        <v>1</v>
      </c>
      <c r="H27">
        <v>2</v>
      </c>
      <c r="I27" t="s">
        <v>341</v>
      </c>
      <c r="J27" t="s">
        <v>342</v>
      </c>
      <c r="K27" t="s">
        <v>343</v>
      </c>
      <c r="L27">
        <v>1368</v>
      </c>
      <c r="N27">
        <v>1011</v>
      </c>
      <c r="O27" t="s">
        <v>344</v>
      </c>
      <c r="P27" t="s">
        <v>344</v>
      </c>
      <c r="Q27">
        <v>1</v>
      </c>
      <c r="W27">
        <v>0</v>
      </c>
      <c r="X27">
        <v>2068214024</v>
      </c>
      <c r="Y27">
        <v>1.2</v>
      </c>
      <c r="AA27">
        <v>0</v>
      </c>
      <c r="AB27">
        <v>237.4</v>
      </c>
      <c r="AC27">
        <v>0</v>
      </c>
      <c r="AD27">
        <v>0</v>
      </c>
      <c r="AE27">
        <v>0</v>
      </c>
      <c r="AF27">
        <v>237.4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1.2</v>
      </c>
      <c r="AU27" t="s">
        <v>4</v>
      </c>
      <c r="AV27">
        <v>0</v>
      </c>
      <c r="AW27">
        <v>2</v>
      </c>
      <c r="AX27">
        <v>40308478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Y27*Source!I77</f>
        <v>45.497999999999998</v>
      </c>
      <c r="CY27">
        <f>AB27</f>
        <v>237.4</v>
      </c>
      <c r="CZ27">
        <f>AF27</f>
        <v>237.4</v>
      </c>
      <c r="DA27">
        <f>AJ27</f>
        <v>1</v>
      </c>
      <c r="DB27">
        <f t="shared" si="3"/>
        <v>284.88</v>
      </c>
      <c r="DC27">
        <f t="shared" si="4"/>
        <v>0</v>
      </c>
    </row>
    <row r="28" spans="1:107" x14ac:dyDescent="0.2">
      <c r="A28">
        <f>ROW(Source!A78)</f>
        <v>78</v>
      </c>
      <c r="B28">
        <v>40308002</v>
      </c>
      <c r="C28">
        <v>40308479</v>
      </c>
      <c r="D28">
        <v>39737238</v>
      </c>
      <c r="E28">
        <v>1</v>
      </c>
      <c r="F28">
        <v>1</v>
      </c>
      <c r="G28">
        <v>1</v>
      </c>
      <c r="H28">
        <v>1</v>
      </c>
      <c r="I28" t="s">
        <v>339</v>
      </c>
      <c r="J28" t="s">
        <v>4</v>
      </c>
      <c r="K28" t="s">
        <v>340</v>
      </c>
      <c r="L28">
        <v>1369</v>
      </c>
      <c r="N28">
        <v>1013</v>
      </c>
      <c r="O28" t="s">
        <v>336</v>
      </c>
      <c r="P28" t="s">
        <v>336</v>
      </c>
      <c r="Q28">
        <v>1</v>
      </c>
      <c r="W28">
        <v>0</v>
      </c>
      <c r="X28">
        <v>-2054596809</v>
      </c>
      <c r="Y28">
        <v>1.24</v>
      </c>
      <c r="AA28">
        <v>0</v>
      </c>
      <c r="AB28">
        <v>0</v>
      </c>
      <c r="AC28">
        <v>0</v>
      </c>
      <c r="AD28">
        <v>173.4</v>
      </c>
      <c r="AE28">
        <v>0</v>
      </c>
      <c r="AF28">
        <v>0</v>
      </c>
      <c r="AG28">
        <v>0</v>
      </c>
      <c r="AH28">
        <v>173.4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1.24</v>
      </c>
      <c r="AU28" t="s">
        <v>4</v>
      </c>
      <c r="AV28">
        <v>2</v>
      </c>
      <c r="AW28">
        <v>2</v>
      </c>
      <c r="AX28">
        <v>40308480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Y28*Source!I78</f>
        <v>41.481720000000003</v>
      </c>
      <c r="CY28">
        <f>AD28</f>
        <v>173.4</v>
      </c>
      <c r="CZ28">
        <f>AH28</f>
        <v>173.4</v>
      </c>
      <c r="DA28">
        <f>AL28</f>
        <v>1</v>
      </c>
      <c r="DB28">
        <f t="shared" si="3"/>
        <v>215.02</v>
      </c>
      <c r="DC28">
        <f t="shared" si="4"/>
        <v>0</v>
      </c>
    </row>
    <row r="29" spans="1:107" x14ac:dyDescent="0.2">
      <c r="A29">
        <f>ROW(Source!A78)</f>
        <v>78</v>
      </c>
      <c r="B29">
        <v>40308002</v>
      </c>
      <c r="C29">
        <v>40308479</v>
      </c>
      <c r="D29">
        <v>39737457</v>
      </c>
      <c r="E29">
        <v>1</v>
      </c>
      <c r="F29">
        <v>1</v>
      </c>
      <c r="G29">
        <v>1</v>
      </c>
      <c r="H29">
        <v>1</v>
      </c>
      <c r="I29" t="s">
        <v>345</v>
      </c>
      <c r="J29" t="s">
        <v>4</v>
      </c>
      <c r="K29" t="s">
        <v>346</v>
      </c>
      <c r="L29">
        <v>1369</v>
      </c>
      <c r="N29">
        <v>1013</v>
      </c>
      <c r="O29" t="s">
        <v>336</v>
      </c>
      <c r="P29" t="s">
        <v>336</v>
      </c>
      <c r="Q29">
        <v>1</v>
      </c>
      <c r="W29">
        <v>0</v>
      </c>
      <c r="X29">
        <v>-1141068557</v>
      </c>
      <c r="Y29">
        <v>6.2</v>
      </c>
      <c r="AA29">
        <v>0</v>
      </c>
      <c r="AB29">
        <v>0</v>
      </c>
      <c r="AC29">
        <v>0</v>
      </c>
      <c r="AD29">
        <v>173.4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6.2</v>
      </c>
      <c r="AU29" t="s">
        <v>4</v>
      </c>
      <c r="AV29">
        <v>1</v>
      </c>
      <c r="AW29">
        <v>2</v>
      </c>
      <c r="AX29">
        <v>40308481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Y29*Source!I78</f>
        <v>207.40860000000004</v>
      </c>
      <c r="CY29">
        <f>AD29</f>
        <v>173.4</v>
      </c>
      <c r="CZ29">
        <f>AH29</f>
        <v>173.4</v>
      </c>
      <c r="DA29">
        <f>AL29</f>
        <v>1</v>
      </c>
      <c r="DB29">
        <f t="shared" si="3"/>
        <v>1075.08</v>
      </c>
      <c r="DC29">
        <f t="shared" si="4"/>
        <v>0</v>
      </c>
    </row>
    <row r="30" spans="1:107" x14ac:dyDescent="0.2">
      <c r="A30">
        <f>ROW(Source!A78)</f>
        <v>78</v>
      </c>
      <c r="B30">
        <v>40308002</v>
      </c>
      <c r="C30">
        <v>40308479</v>
      </c>
      <c r="D30">
        <v>39737520</v>
      </c>
      <c r="E30">
        <v>1</v>
      </c>
      <c r="F30">
        <v>1</v>
      </c>
      <c r="G30">
        <v>1</v>
      </c>
      <c r="H30">
        <v>2</v>
      </c>
      <c r="I30" t="s">
        <v>341</v>
      </c>
      <c r="J30" t="s">
        <v>342</v>
      </c>
      <c r="K30" t="s">
        <v>343</v>
      </c>
      <c r="L30">
        <v>1368</v>
      </c>
      <c r="N30">
        <v>1011</v>
      </c>
      <c r="O30" t="s">
        <v>344</v>
      </c>
      <c r="P30" t="s">
        <v>344</v>
      </c>
      <c r="Q30">
        <v>1</v>
      </c>
      <c r="W30">
        <v>0</v>
      </c>
      <c r="X30">
        <v>2068214024</v>
      </c>
      <c r="Y30">
        <v>1.24</v>
      </c>
      <c r="AA30">
        <v>0</v>
      </c>
      <c r="AB30">
        <v>237.4</v>
      </c>
      <c r="AC30">
        <v>0</v>
      </c>
      <c r="AD30">
        <v>0</v>
      </c>
      <c r="AE30">
        <v>0</v>
      </c>
      <c r="AF30">
        <v>237.4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1.24</v>
      </c>
      <c r="AU30" t="s">
        <v>4</v>
      </c>
      <c r="AV30">
        <v>0</v>
      </c>
      <c r="AW30">
        <v>2</v>
      </c>
      <c r="AX30">
        <v>40308482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Y30*Source!I78</f>
        <v>41.481720000000003</v>
      </c>
      <c r="CY30">
        <f>AB30</f>
        <v>237.4</v>
      </c>
      <c r="CZ30">
        <f>AF30</f>
        <v>237.4</v>
      </c>
      <c r="DA30">
        <f>AJ30</f>
        <v>1</v>
      </c>
      <c r="DB30">
        <f t="shared" si="3"/>
        <v>294.38</v>
      </c>
      <c r="DC30">
        <f t="shared" si="4"/>
        <v>0</v>
      </c>
    </row>
    <row r="31" spans="1:107" x14ac:dyDescent="0.2">
      <c r="A31">
        <f>ROW(Source!A114)</f>
        <v>114</v>
      </c>
      <c r="B31">
        <v>40308002</v>
      </c>
      <c r="C31">
        <v>40308541</v>
      </c>
      <c r="D31">
        <v>39737240</v>
      </c>
      <c r="E31">
        <v>1</v>
      </c>
      <c r="F31">
        <v>1</v>
      </c>
      <c r="G31">
        <v>1</v>
      </c>
      <c r="H31">
        <v>1</v>
      </c>
      <c r="I31" t="s">
        <v>349</v>
      </c>
      <c r="J31" t="s">
        <v>4</v>
      </c>
      <c r="K31" t="s">
        <v>350</v>
      </c>
      <c r="L31">
        <v>1369</v>
      </c>
      <c r="N31">
        <v>1013</v>
      </c>
      <c r="O31" t="s">
        <v>336</v>
      </c>
      <c r="P31" t="s">
        <v>336</v>
      </c>
      <c r="Q31">
        <v>1</v>
      </c>
      <c r="W31">
        <v>0</v>
      </c>
      <c r="X31">
        <v>34361727</v>
      </c>
      <c r="Y31">
        <v>0.39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0.39</v>
      </c>
      <c r="AU31" t="s">
        <v>4</v>
      </c>
      <c r="AV31">
        <v>2</v>
      </c>
      <c r="AW31">
        <v>2</v>
      </c>
      <c r="AX31">
        <v>40308542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Y31*Source!I114</f>
        <v>195</v>
      </c>
      <c r="CY31">
        <f>AD31</f>
        <v>173.4</v>
      </c>
      <c r="CZ31">
        <f>AH31</f>
        <v>173.4</v>
      </c>
      <c r="DA31">
        <f>AL31</f>
        <v>1</v>
      </c>
      <c r="DB31">
        <f t="shared" si="3"/>
        <v>67.63</v>
      </c>
      <c r="DC31">
        <f t="shared" si="4"/>
        <v>0</v>
      </c>
    </row>
    <row r="32" spans="1:107" x14ac:dyDescent="0.2">
      <c r="A32">
        <f>ROW(Source!A114)</f>
        <v>114</v>
      </c>
      <c r="B32">
        <v>40308002</v>
      </c>
      <c r="C32">
        <v>40308541</v>
      </c>
      <c r="D32">
        <v>39737342</v>
      </c>
      <c r="E32">
        <v>1</v>
      </c>
      <c r="F32">
        <v>1</v>
      </c>
      <c r="G32">
        <v>1</v>
      </c>
      <c r="H32">
        <v>1</v>
      </c>
      <c r="I32" t="s">
        <v>351</v>
      </c>
      <c r="J32" t="s">
        <v>4</v>
      </c>
      <c r="K32" t="s">
        <v>352</v>
      </c>
      <c r="L32">
        <v>1369</v>
      </c>
      <c r="N32">
        <v>1013</v>
      </c>
      <c r="O32" t="s">
        <v>336</v>
      </c>
      <c r="P32" t="s">
        <v>336</v>
      </c>
      <c r="Q32">
        <v>1</v>
      </c>
      <c r="W32">
        <v>0</v>
      </c>
      <c r="X32">
        <v>2042959353</v>
      </c>
      <c r="Y32">
        <v>0.77</v>
      </c>
      <c r="AA32">
        <v>0</v>
      </c>
      <c r="AB32">
        <v>0</v>
      </c>
      <c r="AC32">
        <v>0</v>
      </c>
      <c r="AD32">
        <v>154</v>
      </c>
      <c r="AE32">
        <v>0</v>
      </c>
      <c r="AF32">
        <v>0</v>
      </c>
      <c r="AG32">
        <v>0</v>
      </c>
      <c r="AH32">
        <v>154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0.77</v>
      </c>
      <c r="AU32" t="s">
        <v>4</v>
      </c>
      <c r="AV32">
        <v>1</v>
      </c>
      <c r="AW32">
        <v>2</v>
      </c>
      <c r="AX32">
        <v>40308543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Y32*Source!I114</f>
        <v>385</v>
      </c>
      <c r="CY32">
        <f>AD32</f>
        <v>154</v>
      </c>
      <c r="CZ32">
        <f>AH32</f>
        <v>154</v>
      </c>
      <c r="DA32">
        <f>AL32</f>
        <v>1</v>
      </c>
      <c r="DB32">
        <f t="shared" si="3"/>
        <v>118.58</v>
      </c>
      <c r="DC32">
        <f t="shared" si="4"/>
        <v>0</v>
      </c>
    </row>
    <row r="33" spans="1:107" x14ac:dyDescent="0.2">
      <c r="A33">
        <f>ROW(Source!A114)</f>
        <v>114</v>
      </c>
      <c r="B33">
        <v>40308002</v>
      </c>
      <c r="C33">
        <v>40308541</v>
      </c>
      <c r="D33">
        <v>39737344</v>
      </c>
      <c r="E33">
        <v>1</v>
      </c>
      <c r="F33">
        <v>1</v>
      </c>
      <c r="G33">
        <v>1</v>
      </c>
      <c r="H33">
        <v>1</v>
      </c>
      <c r="I33" t="s">
        <v>353</v>
      </c>
      <c r="J33" t="s">
        <v>4</v>
      </c>
      <c r="K33" t="s">
        <v>354</v>
      </c>
      <c r="L33">
        <v>1369</v>
      </c>
      <c r="N33">
        <v>1013</v>
      </c>
      <c r="O33" t="s">
        <v>336</v>
      </c>
      <c r="P33" t="s">
        <v>336</v>
      </c>
      <c r="Q33">
        <v>1</v>
      </c>
      <c r="W33">
        <v>0</v>
      </c>
      <c r="X33">
        <v>-681513205</v>
      </c>
      <c r="Y33">
        <v>0.77</v>
      </c>
      <c r="AA33">
        <v>0</v>
      </c>
      <c r="AB33">
        <v>0</v>
      </c>
      <c r="AC33">
        <v>0</v>
      </c>
      <c r="AD33">
        <v>173.4</v>
      </c>
      <c r="AE33">
        <v>0</v>
      </c>
      <c r="AF33">
        <v>0</v>
      </c>
      <c r="AG33">
        <v>0</v>
      </c>
      <c r="AH33">
        <v>173.4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0.77</v>
      </c>
      <c r="AU33" t="s">
        <v>4</v>
      </c>
      <c r="AV33">
        <v>1</v>
      </c>
      <c r="AW33">
        <v>2</v>
      </c>
      <c r="AX33">
        <v>40308544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Y33*Source!I114</f>
        <v>385</v>
      </c>
      <c r="CY33">
        <f>AD33</f>
        <v>173.4</v>
      </c>
      <c r="CZ33">
        <f>AH33</f>
        <v>173.4</v>
      </c>
      <c r="DA33">
        <f>AL33</f>
        <v>1</v>
      </c>
      <c r="DB33">
        <f t="shared" ref="DB33:DB57" si="5">ROUND(ROUND(AT33*CZ33,2),6)</f>
        <v>133.52000000000001</v>
      </c>
      <c r="DC33">
        <f t="shared" ref="DC33:DC57" si="6">ROUND(ROUND(AT33*AG33,2),6)</f>
        <v>0</v>
      </c>
    </row>
    <row r="34" spans="1:107" x14ac:dyDescent="0.2">
      <c r="A34">
        <f>ROW(Source!A114)</f>
        <v>114</v>
      </c>
      <c r="B34">
        <v>40308002</v>
      </c>
      <c r="C34">
        <v>40308541</v>
      </c>
      <c r="D34">
        <v>39737514</v>
      </c>
      <c r="E34">
        <v>1</v>
      </c>
      <c r="F34">
        <v>1</v>
      </c>
      <c r="G34">
        <v>1</v>
      </c>
      <c r="H34">
        <v>2</v>
      </c>
      <c r="I34" t="s">
        <v>355</v>
      </c>
      <c r="J34" t="s">
        <v>356</v>
      </c>
      <c r="K34" t="s">
        <v>357</v>
      </c>
      <c r="L34">
        <v>1368</v>
      </c>
      <c r="N34">
        <v>1011</v>
      </c>
      <c r="O34" t="s">
        <v>344</v>
      </c>
      <c r="P34" t="s">
        <v>344</v>
      </c>
      <c r="Q34">
        <v>1</v>
      </c>
      <c r="W34">
        <v>0</v>
      </c>
      <c r="X34">
        <v>307446071</v>
      </c>
      <c r="Y34">
        <v>0.39</v>
      </c>
      <c r="AA34">
        <v>0</v>
      </c>
      <c r="AB34">
        <v>365</v>
      </c>
      <c r="AC34">
        <v>0</v>
      </c>
      <c r="AD34">
        <v>0</v>
      </c>
      <c r="AE34">
        <v>0</v>
      </c>
      <c r="AF34">
        <v>365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0.39</v>
      </c>
      <c r="AU34" t="s">
        <v>4</v>
      </c>
      <c r="AV34">
        <v>0</v>
      </c>
      <c r="AW34">
        <v>2</v>
      </c>
      <c r="AX34">
        <v>40308545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Y34*Source!I114</f>
        <v>195</v>
      </c>
      <c r="CY34">
        <f>AB34</f>
        <v>365</v>
      </c>
      <c r="CZ34">
        <f>AF34</f>
        <v>365</v>
      </c>
      <c r="DA34">
        <f>AJ34</f>
        <v>1</v>
      </c>
      <c r="DB34">
        <f t="shared" si="5"/>
        <v>142.35</v>
      </c>
      <c r="DC34">
        <f t="shared" si="6"/>
        <v>0</v>
      </c>
    </row>
    <row r="35" spans="1:107" x14ac:dyDescent="0.2">
      <c r="A35">
        <f>ROW(Source!A115)</f>
        <v>115</v>
      </c>
      <c r="B35">
        <v>40308002</v>
      </c>
      <c r="C35">
        <v>40308546</v>
      </c>
      <c r="D35">
        <v>39737240</v>
      </c>
      <c r="E35">
        <v>1</v>
      </c>
      <c r="F35">
        <v>1</v>
      </c>
      <c r="G35">
        <v>1</v>
      </c>
      <c r="H35">
        <v>1</v>
      </c>
      <c r="I35" t="s">
        <v>349</v>
      </c>
      <c r="J35" t="s">
        <v>4</v>
      </c>
      <c r="K35" t="s">
        <v>350</v>
      </c>
      <c r="L35">
        <v>1369</v>
      </c>
      <c r="N35">
        <v>1013</v>
      </c>
      <c r="O35" t="s">
        <v>336</v>
      </c>
      <c r="P35" t="s">
        <v>336</v>
      </c>
      <c r="Q35">
        <v>1</v>
      </c>
      <c r="W35">
        <v>0</v>
      </c>
      <c r="X35">
        <v>34361727</v>
      </c>
      <c r="Y35">
        <v>0.22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0.22</v>
      </c>
      <c r="AU35" t="s">
        <v>4</v>
      </c>
      <c r="AV35">
        <v>2</v>
      </c>
      <c r="AW35">
        <v>2</v>
      </c>
      <c r="AX35">
        <v>40308547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Y35*Source!I115</f>
        <v>184.8</v>
      </c>
      <c r="CY35">
        <f>AD35</f>
        <v>173.4</v>
      </c>
      <c r="CZ35">
        <f>AH35</f>
        <v>173.4</v>
      </c>
      <c r="DA35">
        <f>AL35</f>
        <v>1</v>
      </c>
      <c r="DB35">
        <f t="shared" si="5"/>
        <v>38.15</v>
      </c>
      <c r="DC35">
        <f t="shared" si="6"/>
        <v>0</v>
      </c>
    </row>
    <row r="36" spans="1:107" x14ac:dyDescent="0.2">
      <c r="A36">
        <f>ROW(Source!A115)</f>
        <v>115</v>
      </c>
      <c r="B36">
        <v>40308002</v>
      </c>
      <c r="C36">
        <v>40308546</v>
      </c>
      <c r="D36">
        <v>39737340</v>
      </c>
      <c r="E36">
        <v>1</v>
      </c>
      <c r="F36">
        <v>1</v>
      </c>
      <c r="G36">
        <v>1</v>
      </c>
      <c r="H36">
        <v>1</v>
      </c>
      <c r="I36" t="s">
        <v>358</v>
      </c>
      <c r="J36" t="s">
        <v>4</v>
      </c>
      <c r="K36" t="s">
        <v>359</v>
      </c>
      <c r="L36">
        <v>1369</v>
      </c>
      <c r="N36">
        <v>1013</v>
      </c>
      <c r="O36" t="s">
        <v>336</v>
      </c>
      <c r="P36" t="s">
        <v>336</v>
      </c>
      <c r="Q36">
        <v>1</v>
      </c>
      <c r="W36">
        <v>0</v>
      </c>
      <c r="X36">
        <v>814146513</v>
      </c>
      <c r="Y36">
        <v>0.86</v>
      </c>
      <c r="AA36">
        <v>0</v>
      </c>
      <c r="AB36">
        <v>0</v>
      </c>
      <c r="AC36">
        <v>0</v>
      </c>
      <c r="AD36">
        <v>136.1</v>
      </c>
      <c r="AE36">
        <v>0</v>
      </c>
      <c r="AF36">
        <v>0</v>
      </c>
      <c r="AG36">
        <v>0</v>
      </c>
      <c r="AH36">
        <v>136.1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0.86</v>
      </c>
      <c r="AU36" t="s">
        <v>4</v>
      </c>
      <c r="AV36">
        <v>1</v>
      </c>
      <c r="AW36">
        <v>2</v>
      </c>
      <c r="AX36">
        <v>40308548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Y36*Source!I115</f>
        <v>722.4</v>
      </c>
      <c r="CY36">
        <f>AD36</f>
        <v>136.1</v>
      </c>
      <c r="CZ36">
        <f>AH36</f>
        <v>136.1</v>
      </c>
      <c r="DA36">
        <f>AL36</f>
        <v>1</v>
      </c>
      <c r="DB36">
        <f t="shared" si="5"/>
        <v>117.05</v>
      </c>
      <c r="DC36">
        <f t="shared" si="6"/>
        <v>0</v>
      </c>
    </row>
    <row r="37" spans="1:107" x14ac:dyDescent="0.2">
      <c r="A37">
        <f>ROW(Source!A115)</f>
        <v>115</v>
      </c>
      <c r="B37">
        <v>40308002</v>
      </c>
      <c r="C37">
        <v>40308546</v>
      </c>
      <c r="D37">
        <v>39737514</v>
      </c>
      <c r="E37">
        <v>1</v>
      </c>
      <c r="F37">
        <v>1</v>
      </c>
      <c r="G37">
        <v>1</v>
      </c>
      <c r="H37">
        <v>2</v>
      </c>
      <c r="I37" t="s">
        <v>355</v>
      </c>
      <c r="J37" t="s">
        <v>356</v>
      </c>
      <c r="K37" t="s">
        <v>357</v>
      </c>
      <c r="L37">
        <v>1368</v>
      </c>
      <c r="N37">
        <v>1011</v>
      </c>
      <c r="O37" t="s">
        <v>344</v>
      </c>
      <c r="P37" t="s">
        <v>344</v>
      </c>
      <c r="Q37">
        <v>1</v>
      </c>
      <c r="W37">
        <v>0</v>
      </c>
      <c r="X37">
        <v>307446071</v>
      </c>
      <c r="Y37">
        <v>0.22</v>
      </c>
      <c r="AA37">
        <v>0</v>
      </c>
      <c r="AB37">
        <v>365</v>
      </c>
      <c r="AC37">
        <v>0</v>
      </c>
      <c r="AD37">
        <v>0</v>
      </c>
      <c r="AE37">
        <v>0</v>
      </c>
      <c r="AF37">
        <v>365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0.22</v>
      </c>
      <c r="AU37" t="s">
        <v>4</v>
      </c>
      <c r="AV37">
        <v>0</v>
      </c>
      <c r="AW37">
        <v>2</v>
      </c>
      <c r="AX37">
        <v>40308549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Y37*Source!I115</f>
        <v>184.8</v>
      </c>
      <c r="CY37">
        <f>AB37</f>
        <v>365</v>
      </c>
      <c r="CZ37">
        <f>AF37</f>
        <v>365</v>
      </c>
      <c r="DA37">
        <f>AJ37</f>
        <v>1</v>
      </c>
      <c r="DB37">
        <f t="shared" si="5"/>
        <v>80.3</v>
      </c>
      <c r="DC37">
        <f t="shared" si="6"/>
        <v>0</v>
      </c>
    </row>
    <row r="38" spans="1:107" x14ac:dyDescent="0.2">
      <c r="A38">
        <f>ROW(Source!A116)</f>
        <v>116</v>
      </c>
      <c r="B38">
        <v>40308002</v>
      </c>
      <c r="C38">
        <v>40308550</v>
      </c>
      <c r="D38">
        <v>39737240</v>
      </c>
      <c r="E38">
        <v>1</v>
      </c>
      <c r="F38">
        <v>1</v>
      </c>
      <c r="G38">
        <v>1</v>
      </c>
      <c r="H38">
        <v>1</v>
      </c>
      <c r="I38" t="s">
        <v>349</v>
      </c>
      <c r="J38" t="s">
        <v>4</v>
      </c>
      <c r="K38" t="s">
        <v>350</v>
      </c>
      <c r="L38">
        <v>1369</v>
      </c>
      <c r="N38">
        <v>1013</v>
      </c>
      <c r="O38" t="s">
        <v>336</v>
      </c>
      <c r="P38" t="s">
        <v>336</v>
      </c>
      <c r="Q38">
        <v>1</v>
      </c>
      <c r="W38">
        <v>0</v>
      </c>
      <c r="X38">
        <v>34361727</v>
      </c>
      <c r="Y38">
        <v>0.21</v>
      </c>
      <c r="AA38">
        <v>0</v>
      </c>
      <c r="AB38">
        <v>0</v>
      </c>
      <c r="AC38">
        <v>0</v>
      </c>
      <c r="AD38">
        <v>173.4</v>
      </c>
      <c r="AE38">
        <v>0</v>
      </c>
      <c r="AF38">
        <v>0</v>
      </c>
      <c r="AG38">
        <v>0</v>
      </c>
      <c r="AH38">
        <v>173.4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0.21</v>
      </c>
      <c r="AU38" t="s">
        <v>4</v>
      </c>
      <c r="AV38">
        <v>2</v>
      </c>
      <c r="AW38">
        <v>2</v>
      </c>
      <c r="AX38">
        <v>40308551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Y38*Source!I116</f>
        <v>147</v>
      </c>
      <c r="CY38">
        <f>AD38</f>
        <v>173.4</v>
      </c>
      <c r="CZ38">
        <f>AH38</f>
        <v>173.4</v>
      </c>
      <c r="DA38">
        <f>AL38</f>
        <v>1</v>
      </c>
      <c r="DB38">
        <f t="shared" si="5"/>
        <v>36.409999999999997</v>
      </c>
      <c r="DC38">
        <f t="shared" si="6"/>
        <v>0</v>
      </c>
    </row>
    <row r="39" spans="1:107" x14ac:dyDescent="0.2">
      <c r="A39">
        <f>ROW(Source!A116)</f>
        <v>116</v>
      </c>
      <c r="B39">
        <v>40308002</v>
      </c>
      <c r="C39">
        <v>40308550</v>
      </c>
      <c r="D39">
        <v>39737340</v>
      </c>
      <c r="E39">
        <v>1</v>
      </c>
      <c r="F39">
        <v>1</v>
      </c>
      <c r="G39">
        <v>1</v>
      </c>
      <c r="H39">
        <v>1</v>
      </c>
      <c r="I39" t="s">
        <v>358</v>
      </c>
      <c r="J39" t="s">
        <v>4</v>
      </c>
      <c r="K39" t="s">
        <v>359</v>
      </c>
      <c r="L39">
        <v>1369</v>
      </c>
      <c r="N39">
        <v>1013</v>
      </c>
      <c r="O39" t="s">
        <v>336</v>
      </c>
      <c r="P39" t="s">
        <v>336</v>
      </c>
      <c r="Q39">
        <v>1</v>
      </c>
      <c r="W39">
        <v>0</v>
      </c>
      <c r="X39">
        <v>814146513</v>
      </c>
      <c r="Y39">
        <v>0.41</v>
      </c>
      <c r="AA39">
        <v>0</v>
      </c>
      <c r="AB39">
        <v>0</v>
      </c>
      <c r="AC39">
        <v>0</v>
      </c>
      <c r="AD39">
        <v>136.1</v>
      </c>
      <c r="AE39">
        <v>0</v>
      </c>
      <c r="AF39">
        <v>0</v>
      </c>
      <c r="AG39">
        <v>0</v>
      </c>
      <c r="AH39">
        <v>136.1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0.41</v>
      </c>
      <c r="AU39" t="s">
        <v>4</v>
      </c>
      <c r="AV39">
        <v>1</v>
      </c>
      <c r="AW39">
        <v>2</v>
      </c>
      <c r="AX39">
        <v>40308552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Y39*Source!I116</f>
        <v>287</v>
      </c>
      <c r="CY39">
        <f>AD39</f>
        <v>136.1</v>
      </c>
      <c r="CZ39">
        <f>AH39</f>
        <v>136.1</v>
      </c>
      <c r="DA39">
        <f>AL39</f>
        <v>1</v>
      </c>
      <c r="DB39">
        <f t="shared" si="5"/>
        <v>55.8</v>
      </c>
      <c r="DC39">
        <f t="shared" si="6"/>
        <v>0</v>
      </c>
    </row>
    <row r="40" spans="1:107" x14ac:dyDescent="0.2">
      <c r="A40">
        <f>ROW(Source!A116)</f>
        <v>116</v>
      </c>
      <c r="B40">
        <v>40308002</v>
      </c>
      <c r="C40">
        <v>40308550</v>
      </c>
      <c r="D40">
        <v>39737514</v>
      </c>
      <c r="E40">
        <v>1</v>
      </c>
      <c r="F40">
        <v>1</v>
      </c>
      <c r="G40">
        <v>1</v>
      </c>
      <c r="H40">
        <v>2</v>
      </c>
      <c r="I40" t="s">
        <v>355</v>
      </c>
      <c r="J40" t="s">
        <v>356</v>
      </c>
      <c r="K40" t="s">
        <v>357</v>
      </c>
      <c r="L40">
        <v>1368</v>
      </c>
      <c r="N40">
        <v>1011</v>
      </c>
      <c r="O40" t="s">
        <v>344</v>
      </c>
      <c r="P40" t="s">
        <v>344</v>
      </c>
      <c r="Q40">
        <v>1</v>
      </c>
      <c r="W40">
        <v>0</v>
      </c>
      <c r="X40">
        <v>307446071</v>
      </c>
      <c r="Y40">
        <v>0.21</v>
      </c>
      <c r="AA40">
        <v>0</v>
      </c>
      <c r="AB40">
        <v>365</v>
      </c>
      <c r="AC40">
        <v>0</v>
      </c>
      <c r="AD40">
        <v>0</v>
      </c>
      <c r="AE40">
        <v>0</v>
      </c>
      <c r="AF40">
        <v>365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0.21</v>
      </c>
      <c r="AU40" t="s">
        <v>4</v>
      </c>
      <c r="AV40">
        <v>0</v>
      </c>
      <c r="AW40">
        <v>2</v>
      </c>
      <c r="AX40">
        <v>40308553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Y40*Source!I116</f>
        <v>147</v>
      </c>
      <c r="CY40">
        <f>AB40</f>
        <v>365</v>
      </c>
      <c r="CZ40">
        <f>AF40</f>
        <v>365</v>
      </c>
      <c r="DA40">
        <f>AJ40</f>
        <v>1</v>
      </c>
      <c r="DB40">
        <f t="shared" si="5"/>
        <v>76.650000000000006</v>
      </c>
      <c r="DC40">
        <f t="shared" si="6"/>
        <v>0</v>
      </c>
    </row>
    <row r="41" spans="1:107" x14ac:dyDescent="0.2">
      <c r="A41">
        <f>ROW(Source!A117)</f>
        <v>117</v>
      </c>
      <c r="B41">
        <v>40308002</v>
      </c>
      <c r="C41">
        <v>40308554</v>
      </c>
      <c r="D41">
        <v>39737242</v>
      </c>
      <c r="E41">
        <v>1</v>
      </c>
      <c r="F41">
        <v>1</v>
      </c>
      <c r="G41">
        <v>1</v>
      </c>
      <c r="H41">
        <v>1</v>
      </c>
      <c r="I41" t="s">
        <v>360</v>
      </c>
      <c r="J41" t="s">
        <v>4</v>
      </c>
      <c r="K41" t="s">
        <v>361</v>
      </c>
      <c r="L41">
        <v>1369</v>
      </c>
      <c r="N41">
        <v>1013</v>
      </c>
      <c r="O41" t="s">
        <v>336</v>
      </c>
      <c r="P41" t="s">
        <v>336</v>
      </c>
      <c r="Q41">
        <v>1</v>
      </c>
      <c r="W41">
        <v>0</v>
      </c>
      <c r="X41">
        <v>820337883</v>
      </c>
      <c r="Y41">
        <v>0.21</v>
      </c>
      <c r="AA41">
        <v>0</v>
      </c>
      <c r="AB41">
        <v>0</v>
      </c>
      <c r="AC41">
        <v>0</v>
      </c>
      <c r="AD41">
        <v>173.4</v>
      </c>
      <c r="AE41">
        <v>0</v>
      </c>
      <c r="AF41">
        <v>0</v>
      </c>
      <c r="AG41">
        <v>0</v>
      </c>
      <c r="AH41">
        <v>173.4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0.21</v>
      </c>
      <c r="AU41" t="s">
        <v>4</v>
      </c>
      <c r="AV41">
        <v>2</v>
      </c>
      <c r="AW41">
        <v>2</v>
      </c>
      <c r="AX41">
        <v>40308555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Y41*Source!I117</f>
        <v>121.8</v>
      </c>
      <c r="CY41">
        <f>AD41</f>
        <v>173.4</v>
      </c>
      <c r="CZ41">
        <f>AH41</f>
        <v>173.4</v>
      </c>
      <c r="DA41">
        <f>AL41</f>
        <v>1</v>
      </c>
      <c r="DB41">
        <f t="shared" si="5"/>
        <v>36.409999999999997</v>
      </c>
      <c r="DC41">
        <f t="shared" si="6"/>
        <v>0</v>
      </c>
    </row>
    <row r="42" spans="1:107" x14ac:dyDescent="0.2">
      <c r="A42">
        <f>ROW(Source!A117)</f>
        <v>117</v>
      </c>
      <c r="B42">
        <v>40308002</v>
      </c>
      <c r="C42">
        <v>40308554</v>
      </c>
      <c r="D42">
        <v>39737342</v>
      </c>
      <c r="E42">
        <v>1</v>
      </c>
      <c r="F42">
        <v>1</v>
      </c>
      <c r="G42">
        <v>1</v>
      </c>
      <c r="H42">
        <v>1</v>
      </c>
      <c r="I42" t="s">
        <v>351</v>
      </c>
      <c r="J42" t="s">
        <v>4</v>
      </c>
      <c r="K42" t="s">
        <v>352</v>
      </c>
      <c r="L42">
        <v>1369</v>
      </c>
      <c r="N42">
        <v>1013</v>
      </c>
      <c r="O42" t="s">
        <v>336</v>
      </c>
      <c r="P42" t="s">
        <v>336</v>
      </c>
      <c r="Q42">
        <v>1</v>
      </c>
      <c r="W42">
        <v>0</v>
      </c>
      <c r="X42">
        <v>2042959353</v>
      </c>
      <c r="Y42">
        <v>0.41</v>
      </c>
      <c r="AA42">
        <v>0</v>
      </c>
      <c r="AB42">
        <v>0</v>
      </c>
      <c r="AC42">
        <v>0</v>
      </c>
      <c r="AD42">
        <v>154</v>
      </c>
      <c r="AE42">
        <v>0</v>
      </c>
      <c r="AF42">
        <v>0</v>
      </c>
      <c r="AG42">
        <v>0</v>
      </c>
      <c r="AH42">
        <v>154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0.41</v>
      </c>
      <c r="AU42" t="s">
        <v>4</v>
      </c>
      <c r="AV42">
        <v>1</v>
      </c>
      <c r="AW42">
        <v>2</v>
      </c>
      <c r="AX42">
        <v>40308556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Y42*Source!I117</f>
        <v>237.79999999999998</v>
      </c>
      <c r="CY42">
        <f>AD42</f>
        <v>154</v>
      </c>
      <c r="CZ42">
        <f>AH42</f>
        <v>154</v>
      </c>
      <c r="DA42">
        <f>AL42</f>
        <v>1</v>
      </c>
      <c r="DB42">
        <f t="shared" si="5"/>
        <v>63.14</v>
      </c>
      <c r="DC42">
        <f t="shared" si="6"/>
        <v>0</v>
      </c>
    </row>
    <row r="43" spans="1:107" x14ac:dyDescent="0.2">
      <c r="A43">
        <f>ROW(Source!A117)</f>
        <v>117</v>
      </c>
      <c r="B43">
        <v>40308002</v>
      </c>
      <c r="C43">
        <v>40308554</v>
      </c>
      <c r="D43">
        <v>39737526</v>
      </c>
      <c r="E43">
        <v>1</v>
      </c>
      <c r="F43">
        <v>1</v>
      </c>
      <c r="G43">
        <v>1</v>
      </c>
      <c r="H43">
        <v>2</v>
      </c>
      <c r="I43" t="s">
        <v>362</v>
      </c>
      <c r="J43" t="s">
        <v>363</v>
      </c>
      <c r="K43" t="s">
        <v>364</v>
      </c>
      <c r="L43">
        <v>1368</v>
      </c>
      <c r="N43">
        <v>1011</v>
      </c>
      <c r="O43" t="s">
        <v>344</v>
      </c>
      <c r="P43" t="s">
        <v>344</v>
      </c>
      <c r="Q43">
        <v>1</v>
      </c>
      <c r="W43">
        <v>0</v>
      </c>
      <c r="X43">
        <v>-1363160776</v>
      </c>
      <c r="Y43">
        <v>0.21</v>
      </c>
      <c r="AA43">
        <v>0</v>
      </c>
      <c r="AB43">
        <v>208.1</v>
      </c>
      <c r="AC43">
        <v>0</v>
      </c>
      <c r="AD43">
        <v>0</v>
      </c>
      <c r="AE43">
        <v>0</v>
      </c>
      <c r="AF43">
        <v>208.1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0.21</v>
      </c>
      <c r="AU43" t="s">
        <v>4</v>
      </c>
      <c r="AV43">
        <v>0</v>
      </c>
      <c r="AW43">
        <v>2</v>
      </c>
      <c r="AX43">
        <v>40308557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Y43*Source!I117</f>
        <v>121.8</v>
      </c>
      <c r="CY43">
        <f>AB43</f>
        <v>208.1</v>
      </c>
      <c r="CZ43">
        <f>AF43</f>
        <v>208.1</v>
      </c>
      <c r="DA43">
        <f>AJ43</f>
        <v>1</v>
      </c>
      <c r="DB43">
        <f t="shared" si="5"/>
        <v>43.7</v>
      </c>
      <c r="DC43">
        <f t="shared" si="6"/>
        <v>0</v>
      </c>
    </row>
    <row r="44" spans="1:107" x14ac:dyDescent="0.2">
      <c r="A44">
        <f>ROW(Source!A118)</f>
        <v>118</v>
      </c>
      <c r="B44">
        <v>40308002</v>
      </c>
      <c r="C44">
        <v>40308558</v>
      </c>
      <c r="D44">
        <v>39737242</v>
      </c>
      <c r="E44">
        <v>1</v>
      </c>
      <c r="F44">
        <v>1</v>
      </c>
      <c r="G44">
        <v>1</v>
      </c>
      <c r="H44">
        <v>1</v>
      </c>
      <c r="I44" t="s">
        <v>360</v>
      </c>
      <c r="J44" t="s">
        <v>4</v>
      </c>
      <c r="K44" t="s">
        <v>361</v>
      </c>
      <c r="L44">
        <v>1369</v>
      </c>
      <c r="N44">
        <v>1013</v>
      </c>
      <c r="O44" t="s">
        <v>336</v>
      </c>
      <c r="P44" t="s">
        <v>336</v>
      </c>
      <c r="Q44">
        <v>1</v>
      </c>
      <c r="W44">
        <v>0</v>
      </c>
      <c r="X44">
        <v>820337883</v>
      </c>
      <c r="Y44">
        <v>0.41</v>
      </c>
      <c r="AA44">
        <v>0</v>
      </c>
      <c r="AB44">
        <v>0</v>
      </c>
      <c r="AC44">
        <v>0</v>
      </c>
      <c r="AD44">
        <v>173.4</v>
      </c>
      <c r="AE44">
        <v>0</v>
      </c>
      <c r="AF44">
        <v>0</v>
      </c>
      <c r="AG44">
        <v>0</v>
      </c>
      <c r="AH44">
        <v>173.4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0.41</v>
      </c>
      <c r="AU44" t="s">
        <v>4</v>
      </c>
      <c r="AV44">
        <v>2</v>
      </c>
      <c r="AW44">
        <v>2</v>
      </c>
      <c r="AX44">
        <v>40308559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Y44*Source!I118</f>
        <v>102.5</v>
      </c>
      <c r="CY44">
        <f>AD44</f>
        <v>173.4</v>
      </c>
      <c r="CZ44">
        <f>AH44</f>
        <v>173.4</v>
      </c>
      <c r="DA44">
        <f>AL44</f>
        <v>1</v>
      </c>
      <c r="DB44">
        <f t="shared" si="5"/>
        <v>71.09</v>
      </c>
      <c r="DC44">
        <f t="shared" si="6"/>
        <v>0</v>
      </c>
    </row>
    <row r="45" spans="1:107" x14ac:dyDescent="0.2">
      <c r="A45">
        <f>ROW(Source!A118)</f>
        <v>118</v>
      </c>
      <c r="B45">
        <v>40308002</v>
      </c>
      <c r="C45">
        <v>40308558</v>
      </c>
      <c r="D45">
        <v>39737342</v>
      </c>
      <c r="E45">
        <v>1</v>
      </c>
      <c r="F45">
        <v>1</v>
      </c>
      <c r="G45">
        <v>1</v>
      </c>
      <c r="H45">
        <v>1</v>
      </c>
      <c r="I45" t="s">
        <v>351</v>
      </c>
      <c r="J45" t="s">
        <v>4</v>
      </c>
      <c r="K45" t="s">
        <v>352</v>
      </c>
      <c r="L45">
        <v>1369</v>
      </c>
      <c r="N45">
        <v>1013</v>
      </c>
      <c r="O45" t="s">
        <v>336</v>
      </c>
      <c r="P45" t="s">
        <v>336</v>
      </c>
      <c r="Q45">
        <v>1</v>
      </c>
      <c r="W45">
        <v>0</v>
      </c>
      <c r="X45">
        <v>2042959353</v>
      </c>
      <c r="Y45">
        <v>0.82</v>
      </c>
      <c r="AA45">
        <v>0</v>
      </c>
      <c r="AB45">
        <v>0</v>
      </c>
      <c r="AC45">
        <v>0</v>
      </c>
      <c r="AD45">
        <v>154</v>
      </c>
      <c r="AE45">
        <v>0</v>
      </c>
      <c r="AF45">
        <v>0</v>
      </c>
      <c r="AG45">
        <v>0</v>
      </c>
      <c r="AH45">
        <v>154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0.82</v>
      </c>
      <c r="AU45" t="s">
        <v>4</v>
      </c>
      <c r="AV45">
        <v>1</v>
      </c>
      <c r="AW45">
        <v>2</v>
      </c>
      <c r="AX45">
        <v>40308560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Y45*Source!I118</f>
        <v>205</v>
      </c>
      <c r="CY45">
        <f>AD45</f>
        <v>154</v>
      </c>
      <c r="CZ45">
        <f>AH45</f>
        <v>154</v>
      </c>
      <c r="DA45">
        <f>AL45</f>
        <v>1</v>
      </c>
      <c r="DB45">
        <f t="shared" si="5"/>
        <v>126.28</v>
      </c>
      <c r="DC45">
        <f t="shared" si="6"/>
        <v>0</v>
      </c>
    </row>
    <row r="46" spans="1:107" x14ac:dyDescent="0.2">
      <c r="A46">
        <f>ROW(Source!A118)</f>
        <v>118</v>
      </c>
      <c r="B46">
        <v>40308002</v>
      </c>
      <c r="C46">
        <v>40308558</v>
      </c>
      <c r="D46">
        <v>39737526</v>
      </c>
      <c r="E46">
        <v>1</v>
      </c>
      <c r="F46">
        <v>1</v>
      </c>
      <c r="G46">
        <v>1</v>
      </c>
      <c r="H46">
        <v>2</v>
      </c>
      <c r="I46" t="s">
        <v>362</v>
      </c>
      <c r="J46" t="s">
        <v>363</v>
      </c>
      <c r="K46" t="s">
        <v>364</v>
      </c>
      <c r="L46">
        <v>1368</v>
      </c>
      <c r="N46">
        <v>1011</v>
      </c>
      <c r="O46" t="s">
        <v>344</v>
      </c>
      <c r="P46" t="s">
        <v>344</v>
      </c>
      <c r="Q46">
        <v>1</v>
      </c>
      <c r="W46">
        <v>0</v>
      </c>
      <c r="X46">
        <v>-1363160776</v>
      </c>
      <c r="Y46">
        <v>0.41</v>
      </c>
      <c r="AA46">
        <v>0</v>
      </c>
      <c r="AB46">
        <v>208.1</v>
      </c>
      <c r="AC46">
        <v>0</v>
      </c>
      <c r="AD46">
        <v>0</v>
      </c>
      <c r="AE46">
        <v>0</v>
      </c>
      <c r="AF46">
        <v>208.1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0.41</v>
      </c>
      <c r="AU46" t="s">
        <v>4</v>
      </c>
      <c r="AV46">
        <v>0</v>
      </c>
      <c r="AW46">
        <v>2</v>
      </c>
      <c r="AX46">
        <v>40308561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102.5</v>
      </c>
      <c r="CY46">
        <f>AB46</f>
        <v>208.1</v>
      </c>
      <c r="CZ46">
        <f>AF46</f>
        <v>208.1</v>
      </c>
      <c r="DA46">
        <f>AJ46</f>
        <v>1</v>
      </c>
      <c r="DB46">
        <f t="shared" si="5"/>
        <v>85.32</v>
      </c>
      <c r="DC46">
        <f t="shared" si="6"/>
        <v>0</v>
      </c>
    </row>
    <row r="47" spans="1:107" x14ac:dyDescent="0.2">
      <c r="A47">
        <f>ROW(Source!A154)</f>
        <v>154</v>
      </c>
      <c r="B47">
        <v>40308002</v>
      </c>
      <c r="C47">
        <v>40308620</v>
      </c>
      <c r="D47">
        <v>39737240</v>
      </c>
      <c r="E47">
        <v>1</v>
      </c>
      <c r="F47">
        <v>1</v>
      </c>
      <c r="G47">
        <v>1</v>
      </c>
      <c r="H47">
        <v>1</v>
      </c>
      <c r="I47" t="s">
        <v>349</v>
      </c>
      <c r="J47" t="s">
        <v>4</v>
      </c>
      <c r="K47" t="s">
        <v>350</v>
      </c>
      <c r="L47">
        <v>1369</v>
      </c>
      <c r="N47">
        <v>1013</v>
      </c>
      <c r="O47" t="s">
        <v>336</v>
      </c>
      <c r="P47" t="s">
        <v>336</v>
      </c>
      <c r="Q47">
        <v>1</v>
      </c>
      <c r="W47">
        <v>0</v>
      </c>
      <c r="X47">
        <v>34361727</v>
      </c>
      <c r="Y47">
        <v>0.36</v>
      </c>
      <c r="AA47">
        <v>0</v>
      </c>
      <c r="AB47">
        <v>0</v>
      </c>
      <c r="AC47">
        <v>0</v>
      </c>
      <c r="AD47">
        <v>173.4</v>
      </c>
      <c r="AE47">
        <v>0</v>
      </c>
      <c r="AF47">
        <v>0</v>
      </c>
      <c r="AG47">
        <v>0</v>
      </c>
      <c r="AH47">
        <v>173.4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0.36</v>
      </c>
      <c r="AU47" t="s">
        <v>4</v>
      </c>
      <c r="AV47">
        <v>2</v>
      </c>
      <c r="AW47">
        <v>2</v>
      </c>
      <c r="AX47">
        <v>40308621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Y47*Source!I154</f>
        <v>51.839999999999996</v>
      </c>
      <c r="CY47">
        <f>AD47</f>
        <v>173.4</v>
      </c>
      <c r="CZ47">
        <f>AH47</f>
        <v>173.4</v>
      </c>
      <c r="DA47">
        <f>AL47</f>
        <v>1</v>
      </c>
      <c r="DB47">
        <f t="shared" si="5"/>
        <v>62.42</v>
      </c>
      <c r="DC47">
        <f t="shared" si="6"/>
        <v>0</v>
      </c>
    </row>
    <row r="48" spans="1:107" x14ac:dyDescent="0.2">
      <c r="A48">
        <f>ROW(Source!A154)</f>
        <v>154</v>
      </c>
      <c r="B48">
        <v>40308002</v>
      </c>
      <c r="C48">
        <v>40308620</v>
      </c>
      <c r="D48">
        <v>39737340</v>
      </c>
      <c r="E48">
        <v>1</v>
      </c>
      <c r="F48">
        <v>1</v>
      </c>
      <c r="G48">
        <v>1</v>
      </c>
      <c r="H48">
        <v>1</v>
      </c>
      <c r="I48" t="s">
        <v>358</v>
      </c>
      <c r="J48" t="s">
        <v>4</v>
      </c>
      <c r="K48" t="s">
        <v>359</v>
      </c>
      <c r="L48">
        <v>1369</v>
      </c>
      <c r="N48">
        <v>1013</v>
      </c>
      <c r="O48" t="s">
        <v>336</v>
      </c>
      <c r="P48" t="s">
        <v>336</v>
      </c>
      <c r="Q48">
        <v>1</v>
      </c>
      <c r="W48">
        <v>0</v>
      </c>
      <c r="X48">
        <v>814146513</v>
      </c>
      <c r="Y48">
        <v>0.36</v>
      </c>
      <c r="AA48">
        <v>0</v>
      </c>
      <c r="AB48">
        <v>0</v>
      </c>
      <c r="AC48">
        <v>0</v>
      </c>
      <c r="AD48">
        <v>136.1</v>
      </c>
      <c r="AE48">
        <v>0</v>
      </c>
      <c r="AF48">
        <v>0</v>
      </c>
      <c r="AG48">
        <v>0</v>
      </c>
      <c r="AH48">
        <v>136.1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0.36</v>
      </c>
      <c r="AU48" t="s">
        <v>4</v>
      </c>
      <c r="AV48">
        <v>1</v>
      </c>
      <c r="AW48">
        <v>2</v>
      </c>
      <c r="AX48">
        <v>40308622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Y48*Source!I154</f>
        <v>51.839999999999996</v>
      </c>
      <c r="CY48">
        <f>AD48</f>
        <v>136.1</v>
      </c>
      <c r="CZ48">
        <f>AH48</f>
        <v>136.1</v>
      </c>
      <c r="DA48">
        <f>AL48</f>
        <v>1</v>
      </c>
      <c r="DB48">
        <f t="shared" si="5"/>
        <v>49</v>
      </c>
      <c r="DC48">
        <f t="shared" si="6"/>
        <v>0</v>
      </c>
    </row>
    <row r="49" spans="1:107" x14ac:dyDescent="0.2">
      <c r="A49">
        <f>ROW(Source!A154)</f>
        <v>154</v>
      </c>
      <c r="B49">
        <v>40308002</v>
      </c>
      <c r="C49">
        <v>40308620</v>
      </c>
      <c r="D49">
        <v>39737344</v>
      </c>
      <c r="E49">
        <v>1</v>
      </c>
      <c r="F49">
        <v>1</v>
      </c>
      <c r="G49">
        <v>1</v>
      </c>
      <c r="H49">
        <v>1</v>
      </c>
      <c r="I49" t="s">
        <v>353</v>
      </c>
      <c r="J49" t="s">
        <v>4</v>
      </c>
      <c r="K49" t="s">
        <v>354</v>
      </c>
      <c r="L49">
        <v>1369</v>
      </c>
      <c r="N49">
        <v>1013</v>
      </c>
      <c r="O49" t="s">
        <v>336</v>
      </c>
      <c r="P49" t="s">
        <v>336</v>
      </c>
      <c r="Q49">
        <v>1</v>
      </c>
      <c r="W49">
        <v>0</v>
      </c>
      <c r="X49">
        <v>-681513205</v>
      </c>
      <c r="Y49">
        <v>0.36</v>
      </c>
      <c r="AA49">
        <v>0</v>
      </c>
      <c r="AB49">
        <v>0</v>
      </c>
      <c r="AC49">
        <v>0</v>
      </c>
      <c r="AD49">
        <v>173.4</v>
      </c>
      <c r="AE49">
        <v>0</v>
      </c>
      <c r="AF49">
        <v>0</v>
      </c>
      <c r="AG49">
        <v>0</v>
      </c>
      <c r="AH49">
        <v>173.4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0.36</v>
      </c>
      <c r="AU49" t="s">
        <v>4</v>
      </c>
      <c r="AV49">
        <v>1</v>
      </c>
      <c r="AW49">
        <v>2</v>
      </c>
      <c r="AX49">
        <v>40308623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Y49*Source!I154</f>
        <v>51.839999999999996</v>
      </c>
      <c r="CY49">
        <f>AD49</f>
        <v>173.4</v>
      </c>
      <c r="CZ49">
        <f>AH49</f>
        <v>173.4</v>
      </c>
      <c r="DA49">
        <f>AL49</f>
        <v>1</v>
      </c>
      <c r="DB49">
        <f t="shared" si="5"/>
        <v>62.42</v>
      </c>
      <c r="DC49">
        <f t="shared" si="6"/>
        <v>0</v>
      </c>
    </row>
    <row r="50" spans="1:107" x14ac:dyDescent="0.2">
      <c r="A50">
        <f>ROW(Source!A154)</f>
        <v>154</v>
      </c>
      <c r="B50">
        <v>40308002</v>
      </c>
      <c r="C50">
        <v>40308620</v>
      </c>
      <c r="D50">
        <v>39737514</v>
      </c>
      <c r="E50">
        <v>1</v>
      </c>
      <c r="F50">
        <v>1</v>
      </c>
      <c r="G50">
        <v>1</v>
      </c>
      <c r="H50">
        <v>2</v>
      </c>
      <c r="I50" t="s">
        <v>355</v>
      </c>
      <c r="J50" t="s">
        <v>356</v>
      </c>
      <c r="K50" t="s">
        <v>357</v>
      </c>
      <c r="L50">
        <v>1368</v>
      </c>
      <c r="N50">
        <v>1011</v>
      </c>
      <c r="O50" t="s">
        <v>344</v>
      </c>
      <c r="P50" t="s">
        <v>344</v>
      </c>
      <c r="Q50">
        <v>1</v>
      </c>
      <c r="W50">
        <v>0</v>
      </c>
      <c r="X50">
        <v>307446071</v>
      </c>
      <c r="Y50">
        <v>0.36</v>
      </c>
      <c r="AA50">
        <v>0</v>
      </c>
      <c r="AB50">
        <v>365</v>
      </c>
      <c r="AC50">
        <v>0</v>
      </c>
      <c r="AD50">
        <v>0</v>
      </c>
      <c r="AE50">
        <v>0</v>
      </c>
      <c r="AF50">
        <v>365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0.36</v>
      </c>
      <c r="AU50" t="s">
        <v>4</v>
      </c>
      <c r="AV50">
        <v>0</v>
      </c>
      <c r="AW50">
        <v>2</v>
      </c>
      <c r="AX50">
        <v>40308624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Y50*Source!I154</f>
        <v>51.839999999999996</v>
      </c>
      <c r="CY50">
        <f>AB50</f>
        <v>365</v>
      </c>
      <c r="CZ50">
        <f>AF50</f>
        <v>365</v>
      </c>
      <c r="DA50">
        <f>AJ50</f>
        <v>1</v>
      </c>
      <c r="DB50">
        <f t="shared" si="5"/>
        <v>131.4</v>
      </c>
      <c r="DC50">
        <f t="shared" si="6"/>
        <v>0</v>
      </c>
    </row>
    <row r="51" spans="1:107" x14ac:dyDescent="0.2">
      <c r="A51">
        <f>ROW(Source!A155)</f>
        <v>155</v>
      </c>
      <c r="B51">
        <v>40308002</v>
      </c>
      <c r="C51">
        <v>40308625</v>
      </c>
      <c r="D51">
        <v>39737240</v>
      </c>
      <c r="E51">
        <v>1</v>
      </c>
      <c r="F51">
        <v>1</v>
      </c>
      <c r="G51">
        <v>1</v>
      </c>
      <c r="H51">
        <v>1</v>
      </c>
      <c r="I51" t="s">
        <v>349</v>
      </c>
      <c r="J51" t="s">
        <v>4</v>
      </c>
      <c r="K51" t="s">
        <v>350</v>
      </c>
      <c r="L51">
        <v>1369</v>
      </c>
      <c r="N51">
        <v>1013</v>
      </c>
      <c r="O51" t="s">
        <v>336</v>
      </c>
      <c r="P51" t="s">
        <v>336</v>
      </c>
      <c r="Q51">
        <v>1</v>
      </c>
      <c r="W51">
        <v>0</v>
      </c>
      <c r="X51">
        <v>34361727</v>
      </c>
      <c r="Y51">
        <v>0.26</v>
      </c>
      <c r="AA51">
        <v>0</v>
      </c>
      <c r="AB51">
        <v>0</v>
      </c>
      <c r="AC51">
        <v>0</v>
      </c>
      <c r="AD51">
        <v>173.4</v>
      </c>
      <c r="AE51">
        <v>0</v>
      </c>
      <c r="AF51">
        <v>0</v>
      </c>
      <c r="AG51">
        <v>0</v>
      </c>
      <c r="AH51">
        <v>173.4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0.26</v>
      </c>
      <c r="AU51" t="s">
        <v>4</v>
      </c>
      <c r="AV51">
        <v>2</v>
      </c>
      <c r="AW51">
        <v>2</v>
      </c>
      <c r="AX51">
        <v>40308626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Y51*Source!I155</f>
        <v>241.54000000000002</v>
      </c>
      <c r="CY51">
        <f>AD51</f>
        <v>173.4</v>
      </c>
      <c r="CZ51">
        <f>AH51</f>
        <v>173.4</v>
      </c>
      <c r="DA51">
        <f>AL51</f>
        <v>1</v>
      </c>
      <c r="DB51">
        <f t="shared" si="5"/>
        <v>45.08</v>
      </c>
      <c r="DC51">
        <f t="shared" si="6"/>
        <v>0</v>
      </c>
    </row>
    <row r="52" spans="1:107" x14ac:dyDescent="0.2">
      <c r="A52">
        <f>ROW(Source!A155)</f>
        <v>155</v>
      </c>
      <c r="B52">
        <v>40308002</v>
      </c>
      <c r="C52">
        <v>40308625</v>
      </c>
      <c r="D52">
        <v>39737340</v>
      </c>
      <c r="E52">
        <v>1</v>
      </c>
      <c r="F52">
        <v>1</v>
      </c>
      <c r="G52">
        <v>1</v>
      </c>
      <c r="H52">
        <v>1</v>
      </c>
      <c r="I52" t="s">
        <v>358</v>
      </c>
      <c r="J52" t="s">
        <v>4</v>
      </c>
      <c r="K52" t="s">
        <v>359</v>
      </c>
      <c r="L52">
        <v>1369</v>
      </c>
      <c r="N52">
        <v>1013</v>
      </c>
      <c r="O52" t="s">
        <v>336</v>
      </c>
      <c r="P52" t="s">
        <v>336</v>
      </c>
      <c r="Q52">
        <v>1</v>
      </c>
      <c r="W52">
        <v>0</v>
      </c>
      <c r="X52">
        <v>814146513</v>
      </c>
      <c r="Y52">
        <v>0.26</v>
      </c>
      <c r="AA52">
        <v>0</v>
      </c>
      <c r="AB52">
        <v>0</v>
      </c>
      <c r="AC52">
        <v>0</v>
      </c>
      <c r="AD52">
        <v>136.1</v>
      </c>
      <c r="AE52">
        <v>0</v>
      </c>
      <c r="AF52">
        <v>0</v>
      </c>
      <c r="AG52">
        <v>0</v>
      </c>
      <c r="AH52">
        <v>136.1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0.26</v>
      </c>
      <c r="AU52" t="s">
        <v>4</v>
      </c>
      <c r="AV52">
        <v>1</v>
      </c>
      <c r="AW52">
        <v>2</v>
      </c>
      <c r="AX52">
        <v>40308627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Y52*Source!I155</f>
        <v>241.54000000000002</v>
      </c>
      <c r="CY52">
        <f>AD52</f>
        <v>136.1</v>
      </c>
      <c r="CZ52">
        <f>AH52</f>
        <v>136.1</v>
      </c>
      <c r="DA52">
        <f>AL52</f>
        <v>1</v>
      </c>
      <c r="DB52">
        <f t="shared" si="5"/>
        <v>35.39</v>
      </c>
      <c r="DC52">
        <f t="shared" si="6"/>
        <v>0</v>
      </c>
    </row>
    <row r="53" spans="1:107" x14ac:dyDescent="0.2">
      <c r="A53">
        <f>ROW(Source!A155)</f>
        <v>155</v>
      </c>
      <c r="B53">
        <v>40308002</v>
      </c>
      <c r="C53">
        <v>40308625</v>
      </c>
      <c r="D53">
        <v>39737344</v>
      </c>
      <c r="E53">
        <v>1</v>
      </c>
      <c r="F53">
        <v>1</v>
      </c>
      <c r="G53">
        <v>1</v>
      </c>
      <c r="H53">
        <v>1</v>
      </c>
      <c r="I53" t="s">
        <v>353</v>
      </c>
      <c r="J53" t="s">
        <v>4</v>
      </c>
      <c r="K53" t="s">
        <v>354</v>
      </c>
      <c r="L53">
        <v>1369</v>
      </c>
      <c r="N53">
        <v>1013</v>
      </c>
      <c r="O53" t="s">
        <v>336</v>
      </c>
      <c r="P53" t="s">
        <v>336</v>
      </c>
      <c r="Q53">
        <v>1</v>
      </c>
      <c r="W53">
        <v>0</v>
      </c>
      <c r="X53">
        <v>-681513205</v>
      </c>
      <c r="Y53">
        <v>0.26</v>
      </c>
      <c r="AA53">
        <v>0</v>
      </c>
      <c r="AB53">
        <v>0</v>
      </c>
      <c r="AC53">
        <v>0</v>
      </c>
      <c r="AD53">
        <v>173.4</v>
      </c>
      <c r="AE53">
        <v>0</v>
      </c>
      <c r="AF53">
        <v>0</v>
      </c>
      <c r="AG53">
        <v>0</v>
      </c>
      <c r="AH53">
        <v>173.4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0.26</v>
      </c>
      <c r="AU53" t="s">
        <v>4</v>
      </c>
      <c r="AV53">
        <v>1</v>
      </c>
      <c r="AW53">
        <v>2</v>
      </c>
      <c r="AX53">
        <v>40308628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Y53*Source!I155</f>
        <v>241.54000000000002</v>
      </c>
      <c r="CY53">
        <f>AD53</f>
        <v>173.4</v>
      </c>
      <c r="CZ53">
        <f>AH53</f>
        <v>173.4</v>
      </c>
      <c r="DA53">
        <f>AL53</f>
        <v>1</v>
      </c>
      <c r="DB53">
        <f t="shared" si="5"/>
        <v>45.08</v>
      </c>
      <c r="DC53">
        <f t="shared" si="6"/>
        <v>0</v>
      </c>
    </row>
    <row r="54" spans="1:107" x14ac:dyDescent="0.2">
      <c r="A54">
        <f>ROW(Source!A155)</f>
        <v>155</v>
      </c>
      <c r="B54">
        <v>40308002</v>
      </c>
      <c r="C54">
        <v>40308625</v>
      </c>
      <c r="D54">
        <v>39737514</v>
      </c>
      <c r="E54">
        <v>1</v>
      </c>
      <c r="F54">
        <v>1</v>
      </c>
      <c r="G54">
        <v>1</v>
      </c>
      <c r="H54">
        <v>2</v>
      </c>
      <c r="I54" t="s">
        <v>355</v>
      </c>
      <c r="J54" t="s">
        <v>356</v>
      </c>
      <c r="K54" t="s">
        <v>357</v>
      </c>
      <c r="L54">
        <v>1368</v>
      </c>
      <c r="N54">
        <v>1011</v>
      </c>
      <c r="O54" t="s">
        <v>344</v>
      </c>
      <c r="P54" t="s">
        <v>344</v>
      </c>
      <c r="Q54">
        <v>1</v>
      </c>
      <c r="W54">
        <v>0</v>
      </c>
      <c r="X54">
        <v>307446071</v>
      </c>
      <c r="Y54">
        <v>0.26</v>
      </c>
      <c r="AA54">
        <v>0</v>
      </c>
      <c r="AB54">
        <v>365</v>
      </c>
      <c r="AC54">
        <v>0</v>
      </c>
      <c r="AD54">
        <v>0</v>
      </c>
      <c r="AE54">
        <v>0</v>
      </c>
      <c r="AF54">
        <v>365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0.26</v>
      </c>
      <c r="AU54" t="s">
        <v>4</v>
      </c>
      <c r="AV54">
        <v>0</v>
      </c>
      <c r="AW54">
        <v>2</v>
      </c>
      <c r="AX54">
        <v>40308629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Y54*Source!I155</f>
        <v>241.54000000000002</v>
      </c>
      <c r="CY54">
        <f>AB54</f>
        <v>365</v>
      </c>
      <c r="CZ54">
        <f>AF54</f>
        <v>365</v>
      </c>
      <c r="DA54">
        <f>AJ54</f>
        <v>1</v>
      </c>
      <c r="DB54">
        <f t="shared" si="5"/>
        <v>94.9</v>
      </c>
      <c r="DC54">
        <f t="shared" si="6"/>
        <v>0</v>
      </c>
    </row>
    <row r="55" spans="1:107" x14ac:dyDescent="0.2">
      <c r="A55">
        <f>ROW(Source!A156)</f>
        <v>156</v>
      </c>
      <c r="B55">
        <v>40308002</v>
      </c>
      <c r="C55">
        <v>40308630</v>
      </c>
      <c r="D55">
        <v>39737215</v>
      </c>
      <c r="E55">
        <v>1</v>
      </c>
      <c r="F55">
        <v>1</v>
      </c>
      <c r="G55">
        <v>1</v>
      </c>
      <c r="H55">
        <v>1</v>
      </c>
      <c r="I55" t="s">
        <v>337</v>
      </c>
      <c r="J55" t="s">
        <v>4</v>
      </c>
      <c r="K55" t="s">
        <v>338</v>
      </c>
      <c r="L55">
        <v>1369</v>
      </c>
      <c r="N55">
        <v>1013</v>
      </c>
      <c r="O55" t="s">
        <v>336</v>
      </c>
      <c r="P55" t="s">
        <v>336</v>
      </c>
      <c r="Q55">
        <v>1</v>
      </c>
      <c r="W55">
        <v>0</v>
      </c>
      <c r="X55">
        <v>1433000906</v>
      </c>
      <c r="Y55">
        <v>1</v>
      </c>
      <c r="AA55">
        <v>0</v>
      </c>
      <c r="AB55">
        <v>0</v>
      </c>
      <c r="AC55">
        <v>0</v>
      </c>
      <c r="AD55">
        <v>196.3</v>
      </c>
      <c r="AE55">
        <v>0</v>
      </c>
      <c r="AF55">
        <v>0</v>
      </c>
      <c r="AG55">
        <v>0</v>
      </c>
      <c r="AH55">
        <v>196.3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</v>
      </c>
      <c r="AU55" t="s">
        <v>4</v>
      </c>
      <c r="AV55">
        <v>1</v>
      </c>
      <c r="AW55">
        <v>2</v>
      </c>
      <c r="AX55">
        <v>40308631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Y55*Source!I156</f>
        <v>7.237482</v>
      </c>
      <c r="CY55">
        <f>AD55</f>
        <v>196.3</v>
      </c>
      <c r="CZ55">
        <f>AH55</f>
        <v>196.3</v>
      </c>
      <c r="DA55">
        <f>AL55</f>
        <v>1</v>
      </c>
      <c r="DB55">
        <f t="shared" si="5"/>
        <v>196.3</v>
      </c>
      <c r="DC55">
        <f t="shared" si="6"/>
        <v>0</v>
      </c>
    </row>
    <row r="56" spans="1:107" x14ac:dyDescent="0.2">
      <c r="A56">
        <f>ROW(Source!A192)</f>
        <v>192</v>
      </c>
      <c r="B56">
        <v>40308002</v>
      </c>
      <c r="C56">
        <v>40308694</v>
      </c>
      <c r="D56">
        <v>39737215</v>
      </c>
      <c r="E56">
        <v>1</v>
      </c>
      <c r="F56">
        <v>1</v>
      </c>
      <c r="G56">
        <v>1</v>
      </c>
      <c r="H56">
        <v>1</v>
      </c>
      <c r="I56" t="s">
        <v>337</v>
      </c>
      <c r="J56" t="s">
        <v>4</v>
      </c>
      <c r="K56" t="s">
        <v>338</v>
      </c>
      <c r="L56">
        <v>1369</v>
      </c>
      <c r="N56">
        <v>1013</v>
      </c>
      <c r="O56" t="s">
        <v>336</v>
      </c>
      <c r="P56" t="s">
        <v>336</v>
      </c>
      <c r="Q56">
        <v>1</v>
      </c>
      <c r="W56">
        <v>0</v>
      </c>
      <c r="X56">
        <v>1433000906</v>
      </c>
      <c r="Y56">
        <v>0.9</v>
      </c>
      <c r="AA56">
        <v>0</v>
      </c>
      <c r="AB56">
        <v>0</v>
      </c>
      <c r="AC56">
        <v>0</v>
      </c>
      <c r="AD56">
        <v>196.3</v>
      </c>
      <c r="AE56">
        <v>0</v>
      </c>
      <c r="AF56">
        <v>0</v>
      </c>
      <c r="AG56">
        <v>0</v>
      </c>
      <c r="AH56">
        <v>196.3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0.9</v>
      </c>
      <c r="AU56" t="s">
        <v>4</v>
      </c>
      <c r="AV56">
        <v>1</v>
      </c>
      <c r="AW56">
        <v>2</v>
      </c>
      <c r="AX56">
        <v>40308695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Y56*Source!I192</f>
        <v>304.2</v>
      </c>
      <c r="CY56">
        <f>AD56</f>
        <v>196.3</v>
      </c>
      <c r="CZ56">
        <f>AH56</f>
        <v>196.3</v>
      </c>
      <c r="DA56">
        <f>AL56</f>
        <v>1</v>
      </c>
      <c r="DB56">
        <f t="shared" si="5"/>
        <v>176.67</v>
      </c>
      <c r="DC56">
        <f t="shared" si="6"/>
        <v>0</v>
      </c>
    </row>
    <row r="57" spans="1:107" x14ac:dyDescent="0.2">
      <c r="A57">
        <f>ROW(Source!A193)</f>
        <v>193</v>
      </c>
      <c r="B57">
        <v>40308002</v>
      </c>
      <c r="C57">
        <v>40308696</v>
      </c>
      <c r="D57">
        <v>39737215</v>
      </c>
      <c r="E57">
        <v>1</v>
      </c>
      <c r="F57">
        <v>1</v>
      </c>
      <c r="G57">
        <v>1</v>
      </c>
      <c r="H57">
        <v>1</v>
      </c>
      <c r="I57" t="s">
        <v>337</v>
      </c>
      <c r="J57" t="s">
        <v>4</v>
      </c>
      <c r="K57" t="s">
        <v>338</v>
      </c>
      <c r="L57">
        <v>1369</v>
      </c>
      <c r="N57">
        <v>1013</v>
      </c>
      <c r="O57" t="s">
        <v>336</v>
      </c>
      <c r="P57" t="s">
        <v>336</v>
      </c>
      <c r="Q57">
        <v>1</v>
      </c>
      <c r="W57">
        <v>0</v>
      </c>
      <c r="X57">
        <v>1433000906</v>
      </c>
      <c r="Y57">
        <v>1.1100000000000001</v>
      </c>
      <c r="AA57">
        <v>0</v>
      </c>
      <c r="AB57">
        <v>0</v>
      </c>
      <c r="AC57">
        <v>0</v>
      </c>
      <c r="AD57">
        <v>196.3</v>
      </c>
      <c r="AE57">
        <v>0</v>
      </c>
      <c r="AF57">
        <v>0</v>
      </c>
      <c r="AG57">
        <v>0</v>
      </c>
      <c r="AH57">
        <v>196.3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1.1100000000000001</v>
      </c>
      <c r="AU57" t="s">
        <v>4</v>
      </c>
      <c r="AV57">
        <v>1</v>
      </c>
      <c r="AW57">
        <v>2</v>
      </c>
      <c r="AX57">
        <v>40308697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Y57*Source!I193</f>
        <v>128.76000000000002</v>
      </c>
      <c r="CY57">
        <f>AD57</f>
        <v>196.3</v>
      </c>
      <c r="CZ57">
        <f>AH57</f>
        <v>196.3</v>
      </c>
      <c r="DA57">
        <f>AL57</f>
        <v>1</v>
      </c>
      <c r="DB57">
        <f t="shared" si="5"/>
        <v>217.89</v>
      </c>
      <c r="DC57">
        <f t="shared" si="6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40308308</v>
      </c>
      <c r="C1">
        <v>40308307</v>
      </c>
      <c r="D1">
        <v>39737214</v>
      </c>
      <c r="E1">
        <v>1</v>
      </c>
      <c r="F1">
        <v>1</v>
      </c>
      <c r="G1">
        <v>1</v>
      </c>
      <c r="H1">
        <v>1</v>
      </c>
      <c r="I1" t="s">
        <v>334</v>
      </c>
      <c r="J1" t="s">
        <v>4</v>
      </c>
      <c r="K1" t="s">
        <v>335</v>
      </c>
      <c r="L1">
        <v>1369</v>
      </c>
      <c r="N1">
        <v>1013</v>
      </c>
      <c r="O1" t="s">
        <v>336</v>
      </c>
      <c r="P1" t="s">
        <v>336</v>
      </c>
      <c r="Q1">
        <v>1</v>
      </c>
      <c r="X1">
        <v>0.62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1</v>
      </c>
      <c r="AF1" t="s">
        <v>4</v>
      </c>
      <c r="AG1">
        <v>0.62</v>
      </c>
      <c r="AH1">
        <v>2</v>
      </c>
      <c r="AI1">
        <v>40308308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40308311</v>
      </c>
      <c r="C2">
        <v>40308310</v>
      </c>
      <c r="D2">
        <v>39737214</v>
      </c>
      <c r="E2">
        <v>1</v>
      </c>
      <c r="F2">
        <v>1</v>
      </c>
      <c r="G2">
        <v>1</v>
      </c>
      <c r="H2">
        <v>1</v>
      </c>
      <c r="I2" t="s">
        <v>334</v>
      </c>
      <c r="J2" t="s">
        <v>4</v>
      </c>
      <c r="K2" t="s">
        <v>335</v>
      </c>
      <c r="L2">
        <v>1369</v>
      </c>
      <c r="N2">
        <v>1013</v>
      </c>
      <c r="O2" t="s">
        <v>336</v>
      </c>
      <c r="P2" t="s">
        <v>336</v>
      </c>
      <c r="Q2">
        <v>1</v>
      </c>
      <c r="X2">
        <v>1.44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4</v>
      </c>
      <c r="AG2">
        <v>1.44</v>
      </c>
      <c r="AH2">
        <v>2</v>
      </c>
      <c r="AI2">
        <v>40308311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40308313</v>
      </c>
      <c r="C3">
        <v>40308312</v>
      </c>
      <c r="D3">
        <v>39737215</v>
      </c>
      <c r="E3">
        <v>1</v>
      </c>
      <c r="F3">
        <v>1</v>
      </c>
      <c r="G3">
        <v>1</v>
      </c>
      <c r="H3">
        <v>1</v>
      </c>
      <c r="I3" t="s">
        <v>337</v>
      </c>
      <c r="J3" t="s">
        <v>4</v>
      </c>
      <c r="K3" t="s">
        <v>338</v>
      </c>
      <c r="L3">
        <v>1369</v>
      </c>
      <c r="N3">
        <v>1013</v>
      </c>
      <c r="O3" t="s">
        <v>336</v>
      </c>
      <c r="P3" t="s">
        <v>336</v>
      </c>
      <c r="Q3">
        <v>1</v>
      </c>
      <c r="X3">
        <v>2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4</v>
      </c>
      <c r="AG3">
        <v>2</v>
      </c>
      <c r="AH3">
        <v>2</v>
      </c>
      <c r="AI3">
        <v>40308313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40308380</v>
      </c>
      <c r="C4">
        <v>40308379</v>
      </c>
      <c r="D4">
        <v>39737215</v>
      </c>
      <c r="E4">
        <v>1</v>
      </c>
      <c r="F4">
        <v>1</v>
      </c>
      <c r="G4">
        <v>1</v>
      </c>
      <c r="H4">
        <v>1</v>
      </c>
      <c r="I4" t="s">
        <v>337</v>
      </c>
      <c r="J4" t="s">
        <v>4</v>
      </c>
      <c r="K4" t="s">
        <v>338</v>
      </c>
      <c r="L4">
        <v>1369</v>
      </c>
      <c r="N4">
        <v>1013</v>
      </c>
      <c r="O4" t="s">
        <v>336</v>
      </c>
      <c r="P4" t="s">
        <v>336</v>
      </c>
      <c r="Q4">
        <v>1</v>
      </c>
      <c r="X4">
        <v>1.5</v>
      </c>
      <c r="Y4">
        <v>0</v>
      </c>
      <c r="Z4">
        <v>0</v>
      </c>
      <c r="AA4">
        <v>0</v>
      </c>
      <c r="AB4">
        <v>196.3</v>
      </c>
      <c r="AC4">
        <v>0</v>
      </c>
      <c r="AD4">
        <v>1</v>
      </c>
      <c r="AE4">
        <v>1</v>
      </c>
      <c r="AF4" t="s">
        <v>4</v>
      </c>
      <c r="AG4">
        <v>1.5</v>
      </c>
      <c r="AH4">
        <v>2</v>
      </c>
      <c r="AI4">
        <v>40308380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40308382</v>
      </c>
      <c r="C5">
        <v>40308381</v>
      </c>
      <c r="D5">
        <v>39737214</v>
      </c>
      <c r="E5">
        <v>1</v>
      </c>
      <c r="F5">
        <v>1</v>
      </c>
      <c r="G5">
        <v>1</v>
      </c>
      <c r="H5">
        <v>1</v>
      </c>
      <c r="I5" t="s">
        <v>334</v>
      </c>
      <c r="J5" t="s">
        <v>4</v>
      </c>
      <c r="K5" t="s">
        <v>335</v>
      </c>
      <c r="L5">
        <v>1369</v>
      </c>
      <c r="N5">
        <v>1013</v>
      </c>
      <c r="O5" t="s">
        <v>336</v>
      </c>
      <c r="P5" t="s">
        <v>336</v>
      </c>
      <c r="Q5">
        <v>1</v>
      </c>
      <c r="X5">
        <v>0.42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1</v>
      </c>
      <c r="AF5" t="s">
        <v>4</v>
      </c>
      <c r="AG5">
        <v>0.42</v>
      </c>
      <c r="AH5">
        <v>2</v>
      </c>
      <c r="AI5">
        <v>40308382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40308384</v>
      </c>
      <c r="C6">
        <v>40308383</v>
      </c>
      <c r="D6">
        <v>39737214</v>
      </c>
      <c r="E6">
        <v>1</v>
      </c>
      <c r="F6">
        <v>1</v>
      </c>
      <c r="G6">
        <v>1</v>
      </c>
      <c r="H6">
        <v>1</v>
      </c>
      <c r="I6" t="s">
        <v>334</v>
      </c>
      <c r="J6" t="s">
        <v>4</v>
      </c>
      <c r="K6" t="s">
        <v>335</v>
      </c>
      <c r="L6">
        <v>1369</v>
      </c>
      <c r="N6">
        <v>1013</v>
      </c>
      <c r="O6" t="s">
        <v>336</v>
      </c>
      <c r="P6" t="s">
        <v>336</v>
      </c>
      <c r="Q6">
        <v>1</v>
      </c>
      <c r="X6">
        <v>0.52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1</v>
      </c>
      <c r="AF6" t="s">
        <v>4</v>
      </c>
      <c r="AG6">
        <v>0.52</v>
      </c>
      <c r="AH6">
        <v>2</v>
      </c>
      <c r="AI6">
        <v>40308384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40308386</v>
      </c>
      <c r="C7">
        <v>40308385</v>
      </c>
      <c r="D7">
        <v>39737214</v>
      </c>
      <c r="E7">
        <v>1</v>
      </c>
      <c r="F7">
        <v>1</v>
      </c>
      <c r="G7">
        <v>1</v>
      </c>
      <c r="H7">
        <v>1</v>
      </c>
      <c r="I7" t="s">
        <v>334</v>
      </c>
      <c r="J7" t="s">
        <v>4</v>
      </c>
      <c r="K7" t="s">
        <v>335</v>
      </c>
      <c r="L7">
        <v>1369</v>
      </c>
      <c r="N7">
        <v>1013</v>
      </c>
      <c r="O7" t="s">
        <v>336</v>
      </c>
      <c r="P7" t="s">
        <v>336</v>
      </c>
      <c r="Q7">
        <v>1</v>
      </c>
      <c r="X7">
        <v>0.3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4</v>
      </c>
      <c r="AG7">
        <v>0.3</v>
      </c>
      <c r="AH7">
        <v>2</v>
      </c>
      <c r="AI7">
        <v>40308386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40308388</v>
      </c>
      <c r="C8">
        <v>40308387</v>
      </c>
      <c r="D8">
        <v>39737214</v>
      </c>
      <c r="E8">
        <v>1</v>
      </c>
      <c r="F8">
        <v>1</v>
      </c>
      <c r="G8">
        <v>1</v>
      </c>
      <c r="H8">
        <v>1</v>
      </c>
      <c r="I8" t="s">
        <v>334</v>
      </c>
      <c r="J8" t="s">
        <v>4</v>
      </c>
      <c r="K8" t="s">
        <v>335</v>
      </c>
      <c r="L8">
        <v>1369</v>
      </c>
      <c r="N8">
        <v>1013</v>
      </c>
      <c r="O8" t="s">
        <v>336</v>
      </c>
      <c r="P8" t="s">
        <v>336</v>
      </c>
      <c r="Q8">
        <v>1</v>
      </c>
      <c r="X8">
        <v>0.52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1</v>
      </c>
      <c r="AF8" t="s">
        <v>4</v>
      </c>
      <c r="AG8">
        <v>0.52</v>
      </c>
      <c r="AH8">
        <v>2</v>
      </c>
      <c r="AI8">
        <v>40308388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40308396</v>
      </c>
      <c r="C9">
        <v>40308395</v>
      </c>
      <c r="D9">
        <v>39737214</v>
      </c>
      <c r="E9">
        <v>1</v>
      </c>
      <c r="F9">
        <v>1</v>
      </c>
      <c r="G9">
        <v>1</v>
      </c>
      <c r="H9">
        <v>1</v>
      </c>
      <c r="I9" t="s">
        <v>334</v>
      </c>
      <c r="J9" t="s">
        <v>4</v>
      </c>
      <c r="K9" t="s">
        <v>335</v>
      </c>
      <c r="L9">
        <v>1369</v>
      </c>
      <c r="N9">
        <v>1013</v>
      </c>
      <c r="O9" t="s">
        <v>336</v>
      </c>
      <c r="P9" t="s">
        <v>336</v>
      </c>
      <c r="Q9">
        <v>1</v>
      </c>
      <c r="X9">
        <v>0.1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4</v>
      </c>
      <c r="AG9">
        <v>0.1</v>
      </c>
      <c r="AH9">
        <v>2</v>
      </c>
      <c r="AI9">
        <v>40308396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40308398</v>
      </c>
      <c r="C10">
        <v>40308397</v>
      </c>
      <c r="D10">
        <v>39737214</v>
      </c>
      <c r="E10">
        <v>1</v>
      </c>
      <c r="F10">
        <v>1</v>
      </c>
      <c r="G10">
        <v>1</v>
      </c>
      <c r="H10">
        <v>1</v>
      </c>
      <c r="I10" t="s">
        <v>334</v>
      </c>
      <c r="J10" t="s">
        <v>4</v>
      </c>
      <c r="K10" t="s">
        <v>335</v>
      </c>
      <c r="L10">
        <v>1369</v>
      </c>
      <c r="N10">
        <v>1013</v>
      </c>
      <c r="O10" t="s">
        <v>336</v>
      </c>
      <c r="P10" t="s">
        <v>336</v>
      </c>
      <c r="Q10">
        <v>1</v>
      </c>
      <c r="X10">
        <v>0.2</v>
      </c>
      <c r="Y10">
        <v>0</v>
      </c>
      <c r="Z10">
        <v>0</v>
      </c>
      <c r="AA10">
        <v>0</v>
      </c>
      <c r="AB10">
        <v>173.4</v>
      </c>
      <c r="AC10">
        <v>0</v>
      </c>
      <c r="AD10">
        <v>1</v>
      </c>
      <c r="AE10">
        <v>1</v>
      </c>
      <c r="AF10" t="s">
        <v>4</v>
      </c>
      <c r="AG10">
        <v>0.2</v>
      </c>
      <c r="AH10">
        <v>2</v>
      </c>
      <c r="AI10">
        <v>40308398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40308458</v>
      </c>
      <c r="C11">
        <v>40308457</v>
      </c>
      <c r="D11">
        <v>39737214</v>
      </c>
      <c r="E11">
        <v>1</v>
      </c>
      <c r="F11">
        <v>1</v>
      </c>
      <c r="G11">
        <v>1</v>
      </c>
      <c r="H11">
        <v>1</v>
      </c>
      <c r="I11" t="s">
        <v>334</v>
      </c>
      <c r="J11" t="s">
        <v>4</v>
      </c>
      <c r="K11" t="s">
        <v>335</v>
      </c>
      <c r="L11">
        <v>1369</v>
      </c>
      <c r="N11">
        <v>1013</v>
      </c>
      <c r="O11" t="s">
        <v>336</v>
      </c>
      <c r="P11" t="s">
        <v>336</v>
      </c>
      <c r="Q11">
        <v>1</v>
      </c>
      <c r="X11">
        <v>1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1</v>
      </c>
      <c r="AF11" t="s">
        <v>4</v>
      </c>
      <c r="AG11">
        <v>1</v>
      </c>
      <c r="AH11">
        <v>2</v>
      </c>
      <c r="AI11">
        <v>40308458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ROW(Source!A73)</f>
        <v>73</v>
      </c>
      <c r="B12">
        <v>40308459</v>
      </c>
      <c r="C12">
        <v>40308457</v>
      </c>
      <c r="D12">
        <v>39737238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4</v>
      </c>
      <c r="K12" t="s">
        <v>340</v>
      </c>
      <c r="L12">
        <v>1369</v>
      </c>
      <c r="N12">
        <v>1013</v>
      </c>
      <c r="O12" t="s">
        <v>336</v>
      </c>
      <c r="P12" t="s">
        <v>336</v>
      </c>
      <c r="Q12">
        <v>1</v>
      </c>
      <c r="X12">
        <v>0.25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2</v>
      </c>
      <c r="AF12" t="s">
        <v>4</v>
      </c>
      <c r="AG12">
        <v>0.25</v>
      </c>
      <c r="AH12">
        <v>2</v>
      </c>
      <c r="AI12">
        <v>40308459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ROW(Source!A73)</f>
        <v>73</v>
      </c>
      <c r="B13">
        <v>40308460</v>
      </c>
      <c r="C13">
        <v>40308457</v>
      </c>
      <c r="D13">
        <v>39737520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344</v>
      </c>
      <c r="P13" t="s">
        <v>344</v>
      </c>
      <c r="Q13">
        <v>1</v>
      </c>
      <c r="X13">
        <v>0.25</v>
      </c>
      <c r="Y13">
        <v>0</v>
      </c>
      <c r="Z13">
        <v>237.4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0.25</v>
      </c>
      <c r="AH13">
        <v>2</v>
      </c>
      <c r="AI13">
        <v>40308460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ROW(Source!A74)</f>
        <v>74</v>
      </c>
      <c r="B14">
        <v>40308462</v>
      </c>
      <c r="C14">
        <v>40308461</v>
      </c>
      <c r="D14">
        <v>39737238</v>
      </c>
      <c r="E14">
        <v>1</v>
      </c>
      <c r="F14">
        <v>1</v>
      </c>
      <c r="G14">
        <v>1</v>
      </c>
      <c r="H14">
        <v>1</v>
      </c>
      <c r="I14" t="s">
        <v>339</v>
      </c>
      <c r="J14" t="s">
        <v>4</v>
      </c>
      <c r="K14" t="s">
        <v>340</v>
      </c>
      <c r="L14">
        <v>1369</v>
      </c>
      <c r="N14">
        <v>1013</v>
      </c>
      <c r="O14" t="s">
        <v>336</v>
      </c>
      <c r="P14" t="s">
        <v>336</v>
      </c>
      <c r="Q14">
        <v>1</v>
      </c>
      <c r="X14">
        <v>0.18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2</v>
      </c>
      <c r="AF14" t="s">
        <v>4</v>
      </c>
      <c r="AG14">
        <v>0.18</v>
      </c>
      <c r="AH14">
        <v>2</v>
      </c>
      <c r="AI14">
        <v>40308462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40308463</v>
      </c>
      <c r="C15">
        <v>40308461</v>
      </c>
      <c r="D15">
        <v>39737457</v>
      </c>
      <c r="E15">
        <v>1</v>
      </c>
      <c r="F15">
        <v>1</v>
      </c>
      <c r="G15">
        <v>1</v>
      </c>
      <c r="H15">
        <v>1</v>
      </c>
      <c r="I15" t="s">
        <v>345</v>
      </c>
      <c r="J15" t="s">
        <v>4</v>
      </c>
      <c r="K15" t="s">
        <v>346</v>
      </c>
      <c r="L15">
        <v>1369</v>
      </c>
      <c r="N15">
        <v>1013</v>
      </c>
      <c r="O15" t="s">
        <v>336</v>
      </c>
      <c r="P15" t="s">
        <v>336</v>
      </c>
      <c r="Q15">
        <v>1</v>
      </c>
      <c r="X15">
        <v>0.35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1</v>
      </c>
      <c r="AF15" t="s">
        <v>4</v>
      </c>
      <c r="AG15">
        <v>0.35</v>
      </c>
      <c r="AH15">
        <v>2</v>
      </c>
      <c r="AI15">
        <v>40308463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ROW(Source!A74)</f>
        <v>74</v>
      </c>
      <c r="B16">
        <v>40308464</v>
      </c>
      <c r="C16">
        <v>40308461</v>
      </c>
      <c r="D16">
        <v>39737458</v>
      </c>
      <c r="E16">
        <v>1</v>
      </c>
      <c r="F16">
        <v>1</v>
      </c>
      <c r="G16">
        <v>1</v>
      </c>
      <c r="H16">
        <v>1</v>
      </c>
      <c r="I16" t="s">
        <v>347</v>
      </c>
      <c r="J16" t="s">
        <v>4</v>
      </c>
      <c r="K16" t="s">
        <v>348</v>
      </c>
      <c r="L16">
        <v>1369</v>
      </c>
      <c r="N16">
        <v>1013</v>
      </c>
      <c r="O16" t="s">
        <v>336</v>
      </c>
      <c r="P16" t="s">
        <v>336</v>
      </c>
      <c r="Q16">
        <v>1</v>
      </c>
      <c r="X16">
        <v>0.35</v>
      </c>
      <c r="Y16">
        <v>0</v>
      </c>
      <c r="Z16">
        <v>0</v>
      </c>
      <c r="AA16">
        <v>0</v>
      </c>
      <c r="AB16">
        <v>196.3</v>
      </c>
      <c r="AC16">
        <v>0</v>
      </c>
      <c r="AD16">
        <v>1</v>
      </c>
      <c r="AE16">
        <v>1</v>
      </c>
      <c r="AF16" t="s">
        <v>4</v>
      </c>
      <c r="AG16">
        <v>0.35</v>
      </c>
      <c r="AH16">
        <v>2</v>
      </c>
      <c r="AI16">
        <v>40308464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ROW(Source!A74)</f>
        <v>74</v>
      </c>
      <c r="B17">
        <v>40308465</v>
      </c>
      <c r="C17">
        <v>40308461</v>
      </c>
      <c r="D17">
        <v>39737520</v>
      </c>
      <c r="E17">
        <v>1</v>
      </c>
      <c r="F17">
        <v>1</v>
      </c>
      <c r="G17">
        <v>1</v>
      </c>
      <c r="H17">
        <v>2</v>
      </c>
      <c r="I17" t="s">
        <v>341</v>
      </c>
      <c r="J17" t="s">
        <v>342</v>
      </c>
      <c r="K17" t="s">
        <v>343</v>
      </c>
      <c r="L17">
        <v>1368</v>
      </c>
      <c r="N17">
        <v>1011</v>
      </c>
      <c r="O17" t="s">
        <v>344</v>
      </c>
      <c r="P17" t="s">
        <v>344</v>
      </c>
      <c r="Q17">
        <v>1</v>
      </c>
      <c r="X17">
        <v>0.18</v>
      </c>
      <c r="Y17">
        <v>0</v>
      </c>
      <c r="Z17">
        <v>237.4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0.18</v>
      </c>
      <c r="AH17">
        <v>2</v>
      </c>
      <c r="AI17">
        <v>40308465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ROW(Source!A75)</f>
        <v>75</v>
      </c>
      <c r="B18">
        <v>40308467</v>
      </c>
      <c r="C18">
        <v>40308466</v>
      </c>
      <c r="D18">
        <v>39737238</v>
      </c>
      <c r="E18">
        <v>1</v>
      </c>
      <c r="F18">
        <v>1</v>
      </c>
      <c r="G18">
        <v>1</v>
      </c>
      <c r="H18">
        <v>1</v>
      </c>
      <c r="I18" t="s">
        <v>339</v>
      </c>
      <c r="J18" t="s">
        <v>4</v>
      </c>
      <c r="K18" t="s">
        <v>340</v>
      </c>
      <c r="L18">
        <v>1369</v>
      </c>
      <c r="N18">
        <v>1013</v>
      </c>
      <c r="O18" t="s">
        <v>336</v>
      </c>
      <c r="P18" t="s">
        <v>336</v>
      </c>
      <c r="Q18">
        <v>1</v>
      </c>
      <c r="X18">
        <v>0.23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4</v>
      </c>
      <c r="AG18">
        <v>0.23</v>
      </c>
      <c r="AH18">
        <v>2</v>
      </c>
      <c r="AI18">
        <v>40308467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40308468</v>
      </c>
      <c r="C19">
        <v>40308466</v>
      </c>
      <c r="D19">
        <v>39737457</v>
      </c>
      <c r="E19">
        <v>1</v>
      </c>
      <c r="F19">
        <v>1</v>
      </c>
      <c r="G19">
        <v>1</v>
      </c>
      <c r="H19">
        <v>1</v>
      </c>
      <c r="I19" t="s">
        <v>345</v>
      </c>
      <c r="J19" t="s">
        <v>4</v>
      </c>
      <c r="K19" t="s">
        <v>346</v>
      </c>
      <c r="L19">
        <v>1369</v>
      </c>
      <c r="N19">
        <v>1013</v>
      </c>
      <c r="O19" t="s">
        <v>336</v>
      </c>
      <c r="P19" t="s">
        <v>336</v>
      </c>
      <c r="Q19">
        <v>1</v>
      </c>
      <c r="X19">
        <v>0.45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4</v>
      </c>
      <c r="AG19">
        <v>0.45</v>
      </c>
      <c r="AH19">
        <v>2</v>
      </c>
      <c r="AI19">
        <v>40308468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40308469</v>
      </c>
      <c r="C20">
        <v>40308466</v>
      </c>
      <c r="D20">
        <v>39737458</v>
      </c>
      <c r="E20">
        <v>1</v>
      </c>
      <c r="F20">
        <v>1</v>
      </c>
      <c r="G20">
        <v>1</v>
      </c>
      <c r="H20">
        <v>1</v>
      </c>
      <c r="I20" t="s">
        <v>347</v>
      </c>
      <c r="J20" t="s">
        <v>4</v>
      </c>
      <c r="K20" t="s">
        <v>348</v>
      </c>
      <c r="L20">
        <v>1369</v>
      </c>
      <c r="N20">
        <v>1013</v>
      </c>
      <c r="O20" t="s">
        <v>336</v>
      </c>
      <c r="P20" t="s">
        <v>336</v>
      </c>
      <c r="Q20">
        <v>1</v>
      </c>
      <c r="X20">
        <v>0.45</v>
      </c>
      <c r="Y20">
        <v>0</v>
      </c>
      <c r="Z20">
        <v>0</v>
      </c>
      <c r="AA20">
        <v>0</v>
      </c>
      <c r="AB20">
        <v>196.3</v>
      </c>
      <c r="AC20">
        <v>0</v>
      </c>
      <c r="AD20">
        <v>1</v>
      </c>
      <c r="AE20">
        <v>1</v>
      </c>
      <c r="AF20" t="s">
        <v>4</v>
      </c>
      <c r="AG20">
        <v>0.45</v>
      </c>
      <c r="AH20">
        <v>2</v>
      </c>
      <c r="AI20">
        <v>40308469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ROW(Source!A75)</f>
        <v>75</v>
      </c>
      <c r="B21">
        <v>40308470</v>
      </c>
      <c r="C21">
        <v>40308466</v>
      </c>
      <c r="D21">
        <v>39737520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344</v>
      </c>
      <c r="P21" t="s">
        <v>344</v>
      </c>
      <c r="Q21">
        <v>1</v>
      </c>
      <c r="X21">
        <v>0.23</v>
      </c>
      <c r="Y21">
        <v>0</v>
      </c>
      <c r="Z21">
        <v>237.4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0.23</v>
      </c>
      <c r="AH21">
        <v>2</v>
      </c>
      <c r="AI21">
        <v>40308470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40308472</v>
      </c>
      <c r="C22">
        <v>40308471</v>
      </c>
      <c r="D22">
        <v>39737214</v>
      </c>
      <c r="E22">
        <v>1</v>
      </c>
      <c r="F22">
        <v>1</v>
      </c>
      <c r="G22">
        <v>1</v>
      </c>
      <c r="H22">
        <v>1</v>
      </c>
      <c r="I22" t="s">
        <v>334</v>
      </c>
      <c r="J22" t="s">
        <v>4</v>
      </c>
      <c r="K22" t="s">
        <v>335</v>
      </c>
      <c r="L22">
        <v>1369</v>
      </c>
      <c r="N22">
        <v>1013</v>
      </c>
      <c r="O22" t="s">
        <v>336</v>
      </c>
      <c r="P22" t="s">
        <v>336</v>
      </c>
      <c r="Q22">
        <v>1</v>
      </c>
      <c r="X22">
        <v>1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1</v>
      </c>
      <c r="AF22" t="s">
        <v>4</v>
      </c>
      <c r="AG22">
        <v>1</v>
      </c>
      <c r="AH22">
        <v>2</v>
      </c>
      <c r="AI22">
        <v>40308472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40308473</v>
      </c>
      <c r="C23">
        <v>40308471</v>
      </c>
      <c r="D23">
        <v>39737238</v>
      </c>
      <c r="E23">
        <v>1</v>
      </c>
      <c r="F23">
        <v>1</v>
      </c>
      <c r="G23">
        <v>1</v>
      </c>
      <c r="H23">
        <v>1</v>
      </c>
      <c r="I23" t="s">
        <v>339</v>
      </c>
      <c r="J23" t="s">
        <v>4</v>
      </c>
      <c r="K23" t="s">
        <v>340</v>
      </c>
      <c r="L23">
        <v>1369</v>
      </c>
      <c r="N23">
        <v>1013</v>
      </c>
      <c r="O23" t="s">
        <v>336</v>
      </c>
      <c r="P23" t="s">
        <v>336</v>
      </c>
      <c r="Q23">
        <v>1</v>
      </c>
      <c r="X23">
        <v>0.25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4</v>
      </c>
      <c r="AG23">
        <v>0.25</v>
      </c>
      <c r="AH23">
        <v>2</v>
      </c>
      <c r="AI23">
        <v>40308473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ROW(Source!A76)</f>
        <v>76</v>
      </c>
      <c r="B24">
        <v>40308474</v>
      </c>
      <c r="C24">
        <v>40308471</v>
      </c>
      <c r="D24">
        <v>39737520</v>
      </c>
      <c r="E24">
        <v>1</v>
      </c>
      <c r="F24">
        <v>1</v>
      </c>
      <c r="G24">
        <v>1</v>
      </c>
      <c r="H24">
        <v>2</v>
      </c>
      <c r="I24" t="s">
        <v>341</v>
      </c>
      <c r="J24" t="s">
        <v>342</v>
      </c>
      <c r="K24" t="s">
        <v>343</v>
      </c>
      <c r="L24">
        <v>1368</v>
      </c>
      <c r="N24">
        <v>1011</v>
      </c>
      <c r="O24" t="s">
        <v>344</v>
      </c>
      <c r="P24" t="s">
        <v>344</v>
      </c>
      <c r="Q24">
        <v>1</v>
      </c>
      <c r="X24">
        <v>0.25</v>
      </c>
      <c r="Y24">
        <v>0</v>
      </c>
      <c r="Z24">
        <v>237.4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0.25</v>
      </c>
      <c r="AH24">
        <v>2</v>
      </c>
      <c r="AI24">
        <v>40308474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ROW(Source!A77)</f>
        <v>77</v>
      </c>
      <c r="B25">
        <v>40308476</v>
      </c>
      <c r="C25">
        <v>40308475</v>
      </c>
      <c r="D25">
        <v>39737238</v>
      </c>
      <c r="E25">
        <v>1</v>
      </c>
      <c r="F25">
        <v>1</v>
      </c>
      <c r="G25">
        <v>1</v>
      </c>
      <c r="H25">
        <v>1</v>
      </c>
      <c r="I25" t="s">
        <v>339</v>
      </c>
      <c r="J25" t="s">
        <v>4</v>
      </c>
      <c r="K25" t="s">
        <v>340</v>
      </c>
      <c r="L25">
        <v>1369</v>
      </c>
      <c r="N25">
        <v>1013</v>
      </c>
      <c r="O25" t="s">
        <v>336</v>
      </c>
      <c r="P25" t="s">
        <v>336</v>
      </c>
      <c r="Q25">
        <v>1</v>
      </c>
      <c r="X25">
        <v>1.2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2</v>
      </c>
      <c r="AF25" t="s">
        <v>4</v>
      </c>
      <c r="AG25">
        <v>1.2</v>
      </c>
      <c r="AH25">
        <v>2</v>
      </c>
      <c r="AI25">
        <v>40308476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ROW(Source!A77)</f>
        <v>77</v>
      </c>
      <c r="B26">
        <v>40308477</v>
      </c>
      <c r="C26">
        <v>40308475</v>
      </c>
      <c r="D26">
        <v>39737457</v>
      </c>
      <c r="E26">
        <v>1</v>
      </c>
      <c r="F26">
        <v>1</v>
      </c>
      <c r="G26">
        <v>1</v>
      </c>
      <c r="H26">
        <v>1</v>
      </c>
      <c r="I26" t="s">
        <v>345</v>
      </c>
      <c r="J26" t="s">
        <v>4</v>
      </c>
      <c r="K26" t="s">
        <v>346</v>
      </c>
      <c r="L26">
        <v>1369</v>
      </c>
      <c r="N26">
        <v>1013</v>
      </c>
      <c r="O26" t="s">
        <v>336</v>
      </c>
      <c r="P26" t="s">
        <v>336</v>
      </c>
      <c r="Q26">
        <v>1</v>
      </c>
      <c r="X26">
        <v>6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1</v>
      </c>
      <c r="AF26" t="s">
        <v>4</v>
      </c>
      <c r="AG26">
        <v>6</v>
      </c>
      <c r="AH26">
        <v>2</v>
      </c>
      <c r="AI26">
        <v>40308477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ROW(Source!A77)</f>
        <v>77</v>
      </c>
      <c r="B27">
        <v>40308478</v>
      </c>
      <c r="C27">
        <v>40308475</v>
      </c>
      <c r="D27">
        <v>39737520</v>
      </c>
      <c r="E27">
        <v>1</v>
      </c>
      <c r="F27">
        <v>1</v>
      </c>
      <c r="G27">
        <v>1</v>
      </c>
      <c r="H27">
        <v>2</v>
      </c>
      <c r="I27" t="s">
        <v>341</v>
      </c>
      <c r="J27" t="s">
        <v>342</v>
      </c>
      <c r="K27" t="s">
        <v>343</v>
      </c>
      <c r="L27">
        <v>1368</v>
      </c>
      <c r="N27">
        <v>1011</v>
      </c>
      <c r="O27" t="s">
        <v>344</v>
      </c>
      <c r="P27" t="s">
        <v>344</v>
      </c>
      <c r="Q27">
        <v>1</v>
      </c>
      <c r="X27">
        <v>1.2</v>
      </c>
      <c r="Y27">
        <v>0</v>
      </c>
      <c r="Z27">
        <v>237.4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1.2</v>
      </c>
      <c r="AH27">
        <v>2</v>
      </c>
      <c r="AI27">
        <v>40308478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ROW(Source!A78)</f>
        <v>78</v>
      </c>
      <c r="B28">
        <v>40308480</v>
      </c>
      <c r="C28">
        <v>40308479</v>
      </c>
      <c r="D28">
        <v>39737238</v>
      </c>
      <c r="E28">
        <v>1</v>
      </c>
      <c r="F28">
        <v>1</v>
      </c>
      <c r="G28">
        <v>1</v>
      </c>
      <c r="H28">
        <v>1</v>
      </c>
      <c r="I28" t="s">
        <v>339</v>
      </c>
      <c r="J28" t="s">
        <v>4</v>
      </c>
      <c r="K28" t="s">
        <v>340</v>
      </c>
      <c r="L28">
        <v>1369</v>
      </c>
      <c r="N28">
        <v>1013</v>
      </c>
      <c r="O28" t="s">
        <v>336</v>
      </c>
      <c r="P28" t="s">
        <v>336</v>
      </c>
      <c r="Q28">
        <v>1</v>
      </c>
      <c r="X28">
        <v>1.24</v>
      </c>
      <c r="Y28">
        <v>0</v>
      </c>
      <c r="Z28">
        <v>0</v>
      </c>
      <c r="AA28">
        <v>0</v>
      </c>
      <c r="AB28">
        <v>173.4</v>
      </c>
      <c r="AC28">
        <v>0</v>
      </c>
      <c r="AD28">
        <v>1</v>
      </c>
      <c r="AE28">
        <v>2</v>
      </c>
      <c r="AF28" t="s">
        <v>4</v>
      </c>
      <c r="AG28">
        <v>1.24</v>
      </c>
      <c r="AH28">
        <v>2</v>
      </c>
      <c r="AI28">
        <v>40308480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ROW(Source!A78)</f>
        <v>78</v>
      </c>
      <c r="B29">
        <v>40308481</v>
      </c>
      <c r="C29">
        <v>40308479</v>
      </c>
      <c r="D29">
        <v>39737457</v>
      </c>
      <c r="E29">
        <v>1</v>
      </c>
      <c r="F29">
        <v>1</v>
      </c>
      <c r="G29">
        <v>1</v>
      </c>
      <c r="H29">
        <v>1</v>
      </c>
      <c r="I29" t="s">
        <v>345</v>
      </c>
      <c r="J29" t="s">
        <v>4</v>
      </c>
      <c r="K29" t="s">
        <v>346</v>
      </c>
      <c r="L29">
        <v>1369</v>
      </c>
      <c r="N29">
        <v>1013</v>
      </c>
      <c r="O29" t="s">
        <v>336</v>
      </c>
      <c r="P29" t="s">
        <v>336</v>
      </c>
      <c r="Q29">
        <v>1</v>
      </c>
      <c r="X29">
        <v>6.2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1</v>
      </c>
      <c r="AF29" t="s">
        <v>4</v>
      </c>
      <c r="AG29">
        <v>6.2</v>
      </c>
      <c r="AH29">
        <v>2</v>
      </c>
      <c r="AI29">
        <v>40308481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ROW(Source!A78)</f>
        <v>78</v>
      </c>
      <c r="B30">
        <v>40308482</v>
      </c>
      <c r="C30">
        <v>40308479</v>
      </c>
      <c r="D30">
        <v>39737520</v>
      </c>
      <c r="E30">
        <v>1</v>
      </c>
      <c r="F30">
        <v>1</v>
      </c>
      <c r="G30">
        <v>1</v>
      </c>
      <c r="H30">
        <v>2</v>
      </c>
      <c r="I30" t="s">
        <v>341</v>
      </c>
      <c r="J30" t="s">
        <v>342</v>
      </c>
      <c r="K30" t="s">
        <v>343</v>
      </c>
      <c r="L30">
        <v>1368</v>
      </c>
      <c r="N30">
        <v>1011</v>
      </c>
      <c r="O30" t="s">
        <v>344</v>
      </c>
      <c r="P30" t="s">
        <v>344</v>
      </c>
      <c r="Q30">
        <v>1</v>
      </c>
      <c r="X30">
        <v>1.24</v>
      </c>
      <c r="Y30">
        <v>0</v>
      </c>
      <c r="Z30">
        <v>237.4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1.24</v>
      </c>
      <c r="AH30">
        <v>2</v>
      </c>
      <c r="AI30">
        <v>40308482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ROW(Source!A114)</f>
        <v>114</v>
      </c>
      <c r="B31">
        <v>40308542</v>
      </c>
      <c r="C31">
        <v>40308541</v>
      </c>
      <c r="D31">
        <v>39737240</v>
      </c>
      <c r="E31">
        <v>1</v>
      </c>
      <c r="F31">
        <v>1</v>
      </c>
      <c r="G31">
        <v>1</v>
      </c>
      <c r="H31">
        <v>1</v>
      </c>
      <c r="I31" t="s">
        <v>349</v>
      </c>
      <c r="J31" t="s">
        <v>4</v>
      </c>
      <c r="K31" t="s">
        <v>350</v>
      </c>
      <c r="L31">
        <v>1369</v>
      </c>
      <c r="N31">
        <v>1013</v>
      </c>
      <c r="O31" t="s">
        <v>336</v>
      </c>
      <c r="P31" t="s">
        <v>336</v>
      </c>
      <c r="Q31">
        <v>1</v>
      </c>
      <c r="X31">
        <v>0.39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2</v>
      </c>
      <c r="AF31" t="s">
        <v>4</v>
      </c>
      <c r="AG31">
        <v>0.39</v>
      </c>
      <c r="AH31">
        <v>2</v>
      </c>
      <c r="AI31">
        <v>40308542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ROW(Source!A114)</f>
        <v>114</v>
      </c>
      <c r="B32">
        <v>40308543</v>
      </c>
      <c r="C32">
        <v>40308541</v>
      </c>
      <c r="D32">
        <v>39737342</v>
      </c>
      <c r="E32">
        <v>1</v>
      </c>
      <c r="F32">
        <v>1</v>
      </c>
      <c r="G32">
        <v>1</v>
      </c>
      <c r="H32">
        <v>1</v>
      </c>
      <c r="I32" t="s">
        <v>351</v>
      </c>
      <c r="J32" t="s">
        <v>4</v>
      </c>
      <c r="K32" t="s">
        <v>352</v>
      </c>
      <c r="L32">
        <v>1369</v>
      </c>
      <c r="N32">
        <v>1013</v>
      </c>
      <c r="O32" t="s">
        <v>336</v>
      </c>
      <c r="P32" t="s">
        <v>336</v>
      </c>
      <c r="Q32">
        <v>1</v>
      </c>
      <c r="X32">
        <v>0.77</v>
      </c>
      <c r="Y32">
        <v>0</v>
      </c>
      <c r="Z32">
        <v>0</v>
      </c>
      <c r="AA32">
        <v>0</v>
      </c>
      <c r="AB32">
        <v>154</v>
      </c>
      <c r="AC32">
        <v>0</v>
      </c>
      <c r="AD32">
        <v>1</v>
      </c>
      <c r="AE32">
        <v>1</v>
      </c>
      <c r="AF32" t="s">
        <v>4</v>
      </c>
      <c r="AG32">
        <v>0.77</v>
      </c>
      <c r="AH32">
        <v>2</v>
      </c>
      <c r="AI32">
        <v>40308543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ROW(Source!A114)</f>
        <v>114</v>
      </c>
      <c r="B33">
        <v>40308544</v>
      </c>
      <c r="C33">
        <v>40308541</v>
      </c>
      <c r="D33">
        <v>39737344</v>
      </c>
      <c r="E33">
        <v>1</v>
      </c>
      <c r="F33">
        <v>1</v>
      </c>
      <c r="G33">
        <v>1</v>
      </c>
      <c r="H33">
        <v>1</v>
      </c>
      <c r="I33" t="s">
        <v>353</v>
      </c>
      <c r="J33" t="s">
        <v>4</v>
      </c>
      <c r="K33" t="s">
        <v>354</v>
      </c>
      <c r="L33">
        <v>1369</v>
      </c>
      <c r="N33">
        <v>1013</v>
      </c>
      <c r="O33" t="s">
        <v>336</v>
      </c>
      <c r="P33" t="s">
        <v>336</v>
      </c>
      <c r="Q33">
        <v>1</v>
      </c>
      <c r="X33">
        <v>0.77</v>
      </c>
      <c r="Y33">
        <v>0</v>
      </c>
      <c r="Z33">
        <v>0</v>
      </c>
      <c r="AA33">
        <v>0</v>
      </c>
      <c r="AB33">
        <v>173.4</v>
      </c>
      <c r="AC33">
        <v>0</v>
      </c>
      <c r="AD33">
        <v>1</v>
      </c>
      <c r="AE33">
        <v>1</v>
      </c>
      <c r="AF33" t="s">
        <v>4</v>
      </c>
      <c r="AG33">
        <v>0.77</v>
      </c>
      <c r="AH33">
        <v>2</v>
      </c>
      <c r="AI33">
        <v>40308544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ROW(Source!A114)</f>
        <v>114</v>
      </c>
      <c r="B34">
        <v>40308545</v>
      </c>
      <c r="C34">
        <v>40308541</v>
      </c>
      <c r="D34">
        <v>39737514</v>
      </c>
      <c r="E34">
        <v>1</v>
      </c>
      <c r="F34">
        <v>1</v>
      </c>
      <c r="G34">
        <v>1</v>
      </c>
      <c r="H34">
        <v>2</v>
      </c>
      <c r="I34" t="s">
        <v>355</v>
      </c>
      <c r="J34" t="s">
        <v>356</v>
      </c>
      <c r="K34" t="s">
        <v>357</v>
      </c>
      <c r="L34">
        <v>1368</v>
      </c>
      <c r="N34">
        <v>1011</v>
      </c>
      <c r="O34" t="s">
        <v>344</v>
      </c>
      <c r="P34" t="s">
        <v>344</v>
      </c>
      <c r="Q34">
        <v>1</v>
      </c>
      <c r="X34">
        <v>0.39</v>
      </c>
      <c r="Y34">
        <v>0</v>
      </c>
      <c r="Z34">
        <v>365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0.39</v>
      </c>
      <c r="AH34">
        <v>2</v>
      </c>
      <c r="AI34">
        <v>40308545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ROW(Source!A115)</f>
        <v>115</v>
      </c>
      <c r="B35">
        <v>40308547</v>
      </c>
      <c r="C35">
        <v>40308546</v>
      </c>
      <c r="D35">
        <v>39737240</v>
      </c>
      <c r="E35">
        <v>1</v>
      </c>
      <c r="F35">
        <v>1</v>
      </c>
      <c r="G35">
        <v>1</v>
      </c>
      <c r="H35">
        <v>1</v>
      </c>
      <c r="I35" t="s">
        <v>349</v>
      </c>
      <c r="J35" t="s">
        <v>4</v>
      </c>
      <c r="K35" t="s">
        <v>350</v>
      </c>
      <c r="L35">
        <v>1369</v>
      </c>
      <c r="N35">
        <v>1013</v>
      </c>
      <c r="O35" t="s">
        <v>336</v>
      </c>
      <c r="P35" t="s">
        <v>336</v>
      </c>
      <c r="Q35">
        <v>1</v>
      </c>
      <c r="X35">
        <v>0.22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4</v>
      </c>
      <c r="AG35">
        <v>0.22</v>
      </c>
      <c r="AH35">
        <v>2</v>
      </c>
      <c r="AI35">
        <v>40308547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ROW(Source!A115)</f>
        <v>115</v>
      </c>
      <c r="B36">
        <v>40308548</v>
      </c>
      <c r="C36">
        <v>40308546</v>
      </c>
      <c r="D36">
        <v>39737340</v>
      </c>
      <c r="E36">
        <v>1</v>
      </c>
      <c r="F36">
        <v>1</v>
      </c>
      <c r="G36">
        <v>1</v>
      </c>
      <c r="H36">
        <v>1</v>
      </c>
      <c r="I36" t="s">
        <v>358</v>
      </c>
      <c r="J36" t="s">
        <v>4</v>
      </c>
      <c r="K36" t="s">
        <v>359</v>
      </c>
      <c r="L36">
        <v>1369</v>
      </c>
      <c r="N36">
        <v>1013</v>
      </c>
      <c r="O36" t="s">
        <v>336</v>
      </c>
      <c r="P36" t="s">
        <v>336</v>
      </c>
      <c r="Q36">
        <v>1</v>
      </c>
      <c r="X36">
        <v>0.86</v>
      </c>
      <c r="Y36">
        <v>0</v>
      </c>
      <c r="Z36">
        <v>0</v>
      </c>
      <c r="AA36">
        <v>0</v>
      </c>
      <c r="AB36">
        <v>136.1</v>
      </c>
      <c r="AC36">
        <v>0</v>
      </c>
      <c r="AD36">
        <v>1</v>
      </c>
      <c r="AE36">
        <v>1</v>
      </c>
      <c r="AF36" t="s">
        <v>4</v>
      </c>
      <c r="AG36">
        <v>0.86</v>
      </c>
      <c r="AH36">
        <v>2</v>
      </c>
      <c r="AI36">
        <v>40308548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ROW(Source!A115)</f>
        <v>115</v>
      </c>
      <c r="B37">
        <v>40308549</v>
      </c>
      <c r="C37">
        <v>40308546</v>
      </c>
      <c r="D37">
        <v>39737514</v>
      </c>
      <c r="E37">
        <v>1</v>
      </c>
      <c r="F37">
        <v>1</v>
      </c>
      <c r="G37">
        <v>1</v>
      </c>
      <c r="H37">
        <v>2</v>
      </c>
      <c r="I37" t="s">
        <v>355</v>
      </c>
      <c r="J37" t="s">
        <v>356</v>
      </c>
      <c r="K37" t="s">
        <v>357</v>
      </c>
      <c r="L37">
        <v>1368</v>
      </c>
      <c r="N37">
        <v>1011</v>
      </c>
      <c r="O37" t="s">
        <v>344</v>
      </c>
      <c r="P37" t="s">
        <v>344</v>
      </c>
      <c r="Q37">
        <v>1</v>
      </c>
      <c r="X37">
        <v>0.22</v>
      </c>
      <c r="Y37">
        <v>0</v>
      </c>
      <c r="Z37">
        <v>365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0.22</v>
      </c>
      <c r="AH37">
        <v>2</v>
      </c>
      <c r="AI37">
        <v>40308549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ROW(Source!A116)</f>
        <v>116</v>
      </c>
      <c r="B38">
        <v>40308551</v>
      </c>
      <c r="C38">
        <v>40308550</v>
      </c>
      <c r="D38">
        <v>39737240</v>
      </c>
      <c r="E38">
        <v>1</v>
      </c>
      <c r="F38">
        <v>1</v>
      </c>
      <c r="G38">
        <v>1</v>
      </c>
      <c r="H38">
        <v>1</v>
      </c>
      <c r="I38" t="s">
        <v>349</v>
      </c>
      <c r="J38" t="s">
        <v>4</v>
      </c>
      <c r="K38" t="s">
        <v>350</v>
      </c>
      <c r="L38">
        <v>1369</v>
      </c>
      <c r="N38">
        <v>1013</v>
      </c>
      <c r="O38" t="s">
        <v>336</v>
      </c>
      <c r="P38" t="s">
        <v>336</v>
      </c>
      <c r="Q38">
        <v>1</v>
      </c>
      <c r="X38">
        <v>0.21</v>
      </c>
      <c r="Y38">
        <v>0</v>
      </c>
      <c r="Z38">
        <v>0</v>
      </c>
      <c r="AA38">
        <v>0</v>
      </c>
      <c r="AB38">
        <v>173.4</v>
      </c>
      <c r="AC38">
        <v>0</v>
      </c>
      <c r="AD38">
        <v>1</v>
      </c>
      <c r="AE38">
        <v>2</v>
      </c>
      <c r="AF38" t="s">
        <v>4</v>
      </c>
      <c r="AG38">
        <v>0.21</v>
      </c>
      <c r="AH38">
        <v>2</v>
      </c>
      <c r="AI38">
        <v>40308551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ROW(Source!A116)</f>
        <v>116</v>
      </c>
      <c r="B39">
        <v>40308552</v>
      </c>
      <c r="C39">
        <v>40308550</v>
      </c>
      <c r="D39">
        <v>39737340</v>
      </c>
      <c r="E39">
        <v>1</v>
      </c>
      <c r="F39">
        <v>1</v>
      </c>
      <c r="G39">
        <v>1</v>
      </c>
      <c r="H39">
        <v>1</v>
      </c>
      <c r="I39" t="s">
        <v>358</v>
      </c>
      <c r="J39" t="s">
        <v>4</v>
      </c>
      <c r="K39" t="s">
        <v>359</v>
      </c>
      <c r="L39">
        <v>1369</v>
      </c>
      <c r="N39">
        <v>1013</v>
      </c>
      <c r="O39" t="s">
        <v>336</v>
      </c>
      <c r="P39" t="s">
        <v>336</v>
      </c>
      <c r="Q39">
        <v>1</v>
      </c>
      <c r="X39">
        <v>0.41</v>
      </c>
      <c r="Y39">
        <v>0</v>
      </c>
      <c r="Z39">
        <v>0</v>
      </c>
      <c r="AA39">
        <v>0</v>
      </c>
      <c r="AB39">
        <v>136.1</v>
      </c>
      <c r="AC39">
        <v>0</v>
      </c>
      <c r="AD39">
        <v>1</v>
      </c>
      <c r="AE39">
        <v>1</v>
      </c>
      <c r="AF39" t="s">
        <v>4</v>
      </c>
      <c r="AG39">
        <v>0.41</v>
      </c>
      <c r="AH39">
        <v>2</v>
      </c>
      <c r="AI39">
        <v>40308552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ROW(Source!A116)</f>
        <v>116</v>
      </c>
      <c r="B40">
        <v>40308553</v>
      </c>
      <c r="C40">
        <v>40308550</v>
      </c>
      <c r="D40">
        <v>39737514</v>
      </c>
      <c r="E40">
        <v>1</v>
      </c>
      <c r="F40">
        <v>1</v>
      </c>
      <c r="G40">
        <v>1</v>
      </c>
      <c r="H40">
        <v>2</v>
      </c>
      <c r="I40" t="s">
        <v>355</v>
      </c>
      <c r="J40" t="s">
        <v>356</v>
      </c>
      <c r="K40" t="s">
        <v>357</v>
      </c>
      <c r="L40">
        <v>1368</v>
      </c>
      <c r="N40">
        <v>1011</v>
      </c>
      <c r="O40" t="s">
        <v>344</v>
      </c>
      <c r="P40" t="s">
        <v>344</v>
      </c>
      <c r="Q40">
        <v>1</v>
      </c>
      <c r="X40">
        <v>0.21</v>
      </c>
      <c r="Y40">
        <v>0</v>
      </c>
      <c r="Z40">
        <v>365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0.21</v>
      </c>
      <c r="AH40">
        <v>2</v>
      </c>
      <c r="AI40">
        <v>40308553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ROW(Source!A117)</f>
        <v>117</v>
      </c>
      <c r="B41">
        <v>40308555</v>
      </c>
      <c r="C41">
        <v>40308554</v>
      </c>
      <c r="D41">
        <v>39737242</v>
      </c>
      <c r="E41">
        <v>1</v>
      </c>
      <c r="F41">
        <v>1</v>
      </c>
      <c r="G41">
        <v>1</v>
      </c>
      <c r="H41">
        <v>1</v>
      </c>
      <c r="I41" t="s">
        <v>360</v>
      </c>
      <c r="J41" t="s">
        <v>4</v>
      </c>
      <c r="K41" t="s">
        <v>361</v>
      </c>
      <c r="L41">
        <v>1369</v>
      </c>
      <c r="N41">
        <v>1013</v>
      </c>
      <c r="O41" t="s">
        <v>336</v>
      </c>
      <c r="P41" t="s">
        <v>336</v>
      </c>
      <c r="Q41">
        <v>1</v>
      </c>
      <c r="X41">
        <v>0.21</v>
      </c>
      <c r="Y41">
        <v>0</v>
      </c>
      <c r="Z41">
        <v>0</v>
      </c>
      <c r="AA41">
        <v>0</v>
      </c>
      <c r="AB41">
        <v>173.4</v>
      </c>
      <c r="AC41">
        <v>0</v>
      </c>
      <c r="AD41">
        <v>1</v>
      </c>
      <c r="AE41">
        <v>2</v>
      </c>
      <c r="AF41" t="s">
        <v>4</v>
      </c>
      <c r="AG41">
        <v>0.21</v>
      </c>
      <c r="AH41">
        <v>2</v>
      </c>
      <c r="AI41">
        <v>40308555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ROW(Source!A117)</f>
        <v>117</v>
      </c>
      <c r="B42">
        <v>40308556</v>
      </c>
      <c r="C42">
        <v>40308554</v>
      </c>
      <c r="D42">
        <v>39737342</v>
      </c>
      <c r="E42">
        <v>1</v>
      </c>
      <c r="F42">
        <v>1</v>
      </c>
      <c r="G42">
        <v>1</v>
      </c>
      <c r="H42">
        <v>1</v>
      </c>
      <c r="I42" t="s">
        <v>351</v>
      </c>
      <c r="J42" t="s">
        <v>4</v>
      </c>
      <c r="K42" t="s">
        <v>352</v>
      </c>
      <c r="L42">
        <v>1369</v>
      </c>
      <c r="N42">
        <v>1013</v>
      </c>
      <c r="O42" t="s">
        <v>336</v>
      </c>
      <c r="P42" t="s">
        <v>336</v>
      </c>
      <c r="Q42">
        <v>1</v>
      </c>
      <c r="X42">
        <v>0.41</v>
      </c>
      <c r="Y42">
        <v>0</v>
      </c>
      <c r="Z42">
        <v>0</v>
      </c>
      <c r="AA42">
        <v>0</v>
      </c>
      <c r="AB42">
        <v>154</v>
      </c>
      <c r="AC42">
        <v>0</v>
      </c>
      <c r="AD42">
        <v>1</v>
      </c>
      <c r="AE42">
        <v>1</v>
      </c>
      <c r="AF42" t="s">
        <v>4</v>
      </c>
      <c r="AG42">
        <v>0.41</v>
      </c>
      <c r="AH42">
        <v>2</v>
      </c>
      <c r="AI42">
        <v>40308556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ROW(Source!A117)</f>
        <v>117</v>
      </c>
      <c r="B43">
        <v>40308557</v>
      </c>
      <c r="C43">
        <v>40308554</v>
      </c>
      <c r="D43">
        <v>39737526</v>
      </c>
      <c r="E43">
        <v>1</v>
      </c>
      <c r="F43">
        <v>1</v>
      </c>
      <c r="G43">
        <v>1</v>
      </c>
      <c r="H43">
        <v>2</v>
      </c>
      <c r="I43" t="s">
        <v>362</v>
      </c>
      <c r="J43" t="s">
        <v>363</v>
      </c>
      <c r="K43" t="s">
        <v>364</v>
      </c>
      <c r="L43">
        <v>1368</v>
      </c>
      <c r="N43">
        <v>1011</v>
      </c>
      <c r="O43" t="s">
        <v>344</v>
      </c>
      <c r="P43" t="s">
        <v>344</v>
      </c>
      <c r="Q43">
        <v>1</v>
      </c>
      <c r="X43">
        <v>0.21</v>
      </c>
      <c r="Y43">
        <v>0</v>
      </c>
      <c r="Z43">
        <v>208.1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0.21</v>
      </c>
      <c r="AH43">
        <v>2</v>
      </c>
      <c r="AI43">
        <v>40308557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ROW(Source!A118)</f>
        <v>118</v>
      </c>
      <c r="B44">
        <v>40308559</v>
      </c>
      <c r="C44">
        <v>40308558</v>
      </c>
      <c r="D44">
        <v>39737242</v>
      </c>
      <c r="E44">
        <v>1</v>
      </c>
      <c r="F44">
        <v>1</v>
      </c>
      <c r="G44">
        <v>1</v>
      </c>
      <c r="H44">
        <v>1</v>
      </c>
      <c r="I44" t="s">
        <v>360</v>
      </c>
      <c r="J44" t="s">
        <v>4</v>
      </c>
      <c r="K44" t="s">
        <v>361</v>
      </c>
      <c r="L44">
        <v>1369</v>
      </c>
      <c r="N44">
        <v>1013</v>
      </c>
      <c r="O44" t="s">
        <v>336</v>
      </c>
      <c r="P44" t="s">
        <v>336</v>
      </c>
      <c r="Q44">
        <v>1</v>
      </c>
      <c r="X44">
        <v>0.41</v>
      </c>
      <c r="Y44">
        <v>0</v>
      </c>
      <c r="Z44">
        <v>0</v>
      </c>
      <c r="AA44">
        <v>0</v>
      </c>
      <c r="AB44">
        <v>173.4</v>
      </c>
      <c r="AC44">
        <v>0</v>
      </c>
      <c r="AD44">
        <v>1</v>
      </c>
      <c r="AE44">
        <v>2</v>
      </c>
      <c r="AF44" t="s">
        <v>4</v>
      </c>
      <c r="AG44">
        <v>0.41</v>
      </c>
      <c r="AH44">
        <v>2</v>
      </c>
      <c r="AI44">
        <v>40308559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ROW(Source!A118)</f>
        <v>118</v>
      </c>
      <c r="B45">
        <v>40308560</v>
      </c>
      <c r="C45">
        <v>40308558</v>
      </c>
      <c r="D45">
        <v>39737342</v>
      </c>
      <c r="E45">
        <v>1</v>
      </c>
      <c r="F45">
        <v>1</v>
      </c>
      <c r="G45">
        <v>1</v>
      </c>
      <c r="H45">
        <v>1</v>
      </c>
      <c r="I45" t="s">
        <v>351</v>
      </c>
      <c r="J45" t="s">
        <v>4</v>
      </c>
      <c r="K45" t="s">
        <v>352</v>
      </c>
      <c r="L45">
        <v>1369</v>
      </c>
      <c r="N45">
        <v>1013</v>
      </c>
      <c r="O45" t="s">
        <v>336</v>
      </c>
      <c r="P45" t="s">
        <v>336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154</v>
      </c>
      <c r="AC45">
        <v>0</v>
      </c>
      <c r="AD45">
        <v>1</v>
      </c>
      <c r="AE45">
        <v>1</v>
      </c>
      <c r="AF45" t="s">
        <v>4</v>
      </c>
      <c r="AG45">
        <v>0.82</v>
      </c>
      <c r="AH45">
        <v>2</v>
      </c>
      <c r="AI45">
        <v>40308560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ROW(Source!A118)</f>
        <v>118</v>
      </c>
      <c r="B46">
        <v>40308561</v>
      </c>
      <c r="C46">
        <v>40308558</v>
      </c>
      <c r="D46">
        <v>39737526</v>
      </c>
      <c r="E46">
        <v>1</v>
      </c>
      <c r="F46">
        <v>1</v>
      </c>
      <c r="G46">
        <v>1</v>
      </c>
      <c r="H46">
        <v>2</v>
      </c>
      <c r="I46" t="s">
        <v>362</v>
      </c>
      <c r="J46" t="s">
        <v>363</v>
      </c>
      <c r="K46" t="s">
        <v>364</v>
      </c>
      <c r="L46">
        <v>1368</v>
      </c>
      <c r="N46">
        <v>1011</v>
      </c>
      <c r="O46" t="s">
        <v>344</v>
      </c>
      <c r="P46" t="s">
        <v>344</v>
      </c>
      <c r="Q46">
        <v>1</v>
      </c>
      <c r="X46">
        <v>0.41</v>
      </c>
      <c r="Y46">
        <v>0</v>
      </c>
      <c r="Z46">
        <v>208.1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0.41</v>
      </c>
      <c r="AH46">
        <v>2</v>
      </c>
      <c r="AI46">
        <v>40308561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ROW(Source!A154)</f>
        <v>154</v>
      </c>
      <c r="B47">
        <v>40308621</v>
      </c>
      <c r="C47">
        <v>40308620</v>
      </c>
      <c r="D47">
        <v>39737240</v>
      </c>
      <c r="E47">
        <v>1</v>
      </c>
      <c r="F47">
        <v>1</v>
      </c>
      <c r="G47">
        <v>1</v>
      </c>
      <c r="H47">
        <v>1</v>
      </c>
      <c r="I47" t="s">
        <v>349</v>
      </c>
      <c r="J47" t="s">
        <v>4</v>
      </c>
      <c r="K47" t="s">
        <v>350</v>
      </c>
      <c r="L47">
        <v>1369</v>
      </c>
      <c r="N47">
        <v>1013</v>
      </c>
      <c r="O47" t="s">
        <v>336</v>
      </c>
      <c r="P47" t="s">
        <v>336</v>
      </c>
      <c r="Q47">
        <v>1</v>
      </c>
      <c r="X47">
        <v>0.36</v>
      </c>
      <c r="Y47">
        <v>0</v>
      </c>
      <c r="Z47">
        <v>0</v>
      </c>
      <c r="AA47">
        <v>0</v>
      </c>
      <c r="AB47">
        <v>173.4</v>
      </c>
      <c r="AC47">
        <v>0</v>
      </c>
      <c r="AD47">
        <v>1</v>
      </c>
      <c r="AE47">
        <v>2</v>
      </c>
      <c r="AF47" t="s">
        <v>4</v>
      </c>
      <c r="AG47">
        <v>0.36</v>
      </c>
      <c r="AH47">
        <v>2</v>
      </c>
      <c r="AI47">
        <v>40308621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ROW(Source!A154)</f>
        <v>154</v>
      </c>
      <c r="B48">
        <v>40308622</v>
      </c>
      <c r="C48">
        <v>40308620</v>
      </c>
      <c r="D48">
        <v>39737340</v>
      </c>
      <c r="E48">
        <v>1</v>
      </c>
      <c r="F48">
        <v>1</v>
      </c>
      <c r="G48">
        <v>1</v>
      </c>
      <c r="H48">
        <v>1</v>
      </c>
      <c r="I48" t="s">
        <v>358</v>
      </c>
      <c r="J48" t="s">
        <v>4</v>
      </c>
      <c r="K48" t="s">
        <v>359</v>
      </c>
      <c r="L48">
        <v>1369</v>
      </c>
      <c r="N48">
        <v>1013</v>
      </c>
      <c r="O48" t="s">
        <v>336</v>
      </c>
      <c r="P48" t="s">
        <v>336</v>
      </c>
      <c r="Q48">
        <v>1</v>
      </c>
      <c r="X48">
        <v>0.36</v>
      </c>
      <c r="Y48">
        <v>0</v>
      </c>
      <c r="Z48">
        <v>0</v>
      </c>
      <c r="AA48">
        <v>0</v>
      </c>
      <c r="AB48">
        <v>136.1</v>
      </c>
      <c r="AC48">
        <v>0</v>
      </c>
      <c r="AD48">
        <v>1</v>
      </c>
      <c r="AE48">
        <v>1</v>
      </c>
      <c r="AF48" t="s">
        <v>4</v>
      </c>
      <c r="AG48">
        <v>0.36</v>
      </c>
      <c r="AH48">
        <v>2</v>
      </c>
      <c r="AI48">
        <v>40308622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ROW(Source!A154)</f>
        <v>154</v>
      </c>
      <c r="B49">
        <v>40308623</v>
      </c>
      <c r="C49">
        <v>40308620</v>
      </c>
      <c r="D49">
        <v>39737344</v>
      </c>
      <c r="E49">
        <v>1</v>
      </c>
      <c r="F49">
        <v>1</v>
      </c>
      <c r="G49">
        <v>1</v>
      </c>
      <c r="H49">
        <v>1</v>
      </c>
      <c r="I49" t="s">
        <v>353</v>
      </c>
      <c r="J49" t="s">
        <v>4</v>
      </c>
      <c r="K49" t="s">
        <v>354</v>
      </c>
      <c r="L49">
        <v>1369</v>
      </c>
      <c r="N49">
        <v>1013</v>
      </c>
      <c r="O49" t="s">
        <v>336</v>
      </c>
      <c r="P49" t="s">
        <v>336</v>
      </c>
      <c r="Q49">
        <v>1</v>
      </c>
      <c r="X49">
        <v>0.36</v>
      </c>
      <c r="Y49">
        <v>0</v>
      </c>
      <c r="Z49">
        <v>0</v>
      </c>
      <c r="AA49">
        <v>0</v>
      </c>
      <c r="AB49">
        <v>173.4</v>
      </c>
      <c r="AC49">
        <v>0</v>
      </c>
      <c r="AD49">
        <v>1</v>
      </c>
      <c r="AE49">
        <v>1</v>
      </c>
      <c r="AF49" t="s">
        <v>4</v>
      </c>
      <c r="AG49">
        <v>0.36</v>
      </c>
      <c r="AH49">
        <v>2</v>
      </c>
      <c r="AI49">
        <v>40308623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ROW(Source!A154)</f>
        <v>154</v>
      </c>
      <c r="B50">
        <v>40308624</v>
      </c>
      <c r="C50">
        <v>40308620</v>
      </c>
      <c r="D50">
        <v>39737514</v>
      </c>
      <c r="E50">
        <v>1</v>
      </c>
      <c r="F50">
        <v>1</v>
      </c>
      <c r="G50">
        <v>1</v>
      </c>
      <c r="H50">
        <v>2</v>
      </c>
      <c r="I50" t="s">
        <v>355</v>
      </c>
      <c r="J50" t="s">
        <v>356</v>
      </c>
      <c r="K50" t="s">
        <v>357</v>
      </c>
      <c r="L50">
        <v>1368</v>
      </c>
      <c r="N50">
        <v>1011</v>
      </c>
      <c r="O50" t="s">
        <v>344</v>
      </c>
      <c r="P50" t="s">
        <v>344</v>
      </c>
      <c r="Q50">
        <v>1</v>
      </c>
      <c r="X50">
        <v>0.36</v>
      </c>
      <c r="Y50">
        <v>0</v>
      </c>
      <c r="Z50">
        <v>365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0.36</v>
      </c>
      <c r="AH50">
        <v>2</v>
      </c>
      <c r="AI50">
        <v>40308624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ROW(Source!A155)</f>
        <v>155</v>
      </c>
      <c r="B51">
        <v>40308626</v>
      </c>
      <c r="C51">
        <v>40308625</v>
      </c>
      <c r="D51">
        <v>39737240</v>
      </c>
      <c r="E51">
        <v>1</v>
      </c>
      <c r="F51">
        <v>1</v>
      </c>
      <c r="G51">
        <v>1</v>
      </c>
      <c r="H51">
        <v>1</v>
      </c>
      <c r="I51" t="s">
        <v>349</v>
      </c>
      <c r="J51" t="s">
        <v>4</v>
      </c>
      <c r="K51" t="s">
        <v>350</v>
      </c>
      <c r="L51">
        <v>1369</v>
      </c>
      <c r="N51">
        <v>1013</v>
      </c>
      <c r="O51" t="s">
        <v>336</v>
      </c>
      <c r="P51" t="s">
        <v>336</v>
      </c>
      <c r="Q51">
        <v>1</v>
      </c>
      <c r="X51">
        <v>0.26</v>
      </c>
      <c r="Y51">
        <v>0</v>
      </c>
      <c r="Z51">
        <v>0</v>
      </c>
      <c r="AA51">
        <v>0</v>
      </c>
      <c r="AB51">
        <v>173.4</v>
      </c>
      <c r="AC51">
        <v>0</v>
      </c>
      <c r="AD51">
        <v>1</v>
      </c>
      <c r="AE51">
        <v>2</v>
      </c>
      <c r="AF51" t="s">
        <v>4</v>
      </c>
      <c r="AG51">
        <v>0.26</v>
      </c>
      <c r="AH51">
        <v>2</v>
      </c>
      <c r="AI51">
        <v>40308626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ROW(Source!A155)</f>
        <v>155</v>
      </c>
      <c r="B52">
        <v>40308627</v>
      </c>
      <c r="C52">
        <v>40308625</v>
      </c>
      <c r="D52">
        <v>39737340</v>
      </c>
      <c r="E52">
        <v>1</v>
      </c>
      <c r="F52">
        <v>1</v>
      </c>
      <c r="G52">
        <v>1</v>
      </c>
      <c r="H52">
        <v>1</v>
      </c>
      <c r="I52" t="s">
        <v>358</v>
      </c>
      <c r="J52" t="s">
        <v>4</v>
      </c>
      <c r="K52" t="s">
        <v>359</v>
      </c>
      <c r="L52">
        <v>1369</v>
      </c>
      <c r="N52">
        <v>1013</v>
      </c>
      <c r="O52" t="s">
        <v>336</v>
      </c>
      <c r="P52" t="s">
        <v>336</v>
      </c>
      <c r="Q52">
        <v>1</v>
      </c>
      <c r="X52">
        <v>0.26</v>
      </c>
      <c r="Y52">
        <v>0</v>
      </c>
      <c r="Z52">
        <v>0</v>
      </c>
      <c r="AA52">
        <v>0</v>
      </c>
      <c r="AB52">
        <v>136.1</v>
      </c>
      <c r="AC52">
        <v>0</v>
      </c>
      <c r="AD52">
        <v>1</v>
      </c>
      <c r="AE52">
        <v>1</v>
      </c>
      <c r="AF52" t="s">
        <v>4</v>
      </c>
      <c r="AG52">
        <v>0.26</v>
      </c>
      <c r="AH52">
        <v>2</v>
      </c>
      <c r="AI52">
        <v>40308627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ROW(Source!A155)</f>
        <v>155</v>
      </c>
      <c r="B53">
        <v>40308628</v>
      </c>
      <c r="C53">
        <v>40308625</v>
      </c>
      <c r="D53">
        <v>39737344</v>
      </c>
      <c r="E53">
        <v>1</v>
      </c>
      <c r="F53">
        <v>1</v>
      </c>
      <c r="G53">
        <v>1</v>
      </c>
      <c r="H53">
        <v>1</v>
      </c>
      <c r="I53" t="s">
        <v>353</v>
      </c>
      <c r="J53" t="s">
        <v>4</v>
      </c>
      <c r="K53" t="s">
        <v>354</v>
      </c>
      <c r="L53">
        <v>1369</v>
      </c>
      <c r="N53">
        <v>1013</v>
      </c>
      <c r="O53" t="s">
        <v>336</v>
      </c>
      <c r="P53" t="s">
        <v>336</v>
      </c>
      <c r="Q53">
        <v>1</v>
      </c>
      <c r="X53">
        <v>0.26</v>
      </c>
      <c r="Y53">
        <v>0</v>
      </c>
      <c r="Z53">
        <v>0</v>
      </c>
      <c r="AA53">
        <v>0</v>
      </c>
      <c r="AB53">
        <v>173.4</v>
      </c>
      <c r="AC53">
        <v>0</v>
      </c>
      <c r="AD53">
        <v>1</v>
      </c>
      <c r="AE53">
        <v>1</v>
      </c>
      <c r="AF53" t="s">
        <v>4</v>
      </c>
      <c r="AG53">
        <v>0.26</v>
      </c>
      <c r="AH53">
        <v>2</v>
      </c>
      <c r="AI53">
        <v>40308628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ROW(Source!A155)</f>
        <v>155</v>
      </c>
      <c r="B54">
        <v>40308629</v>
      </c>
      <c r="C54">
        <v>40308625</v>
      </c>
      <c r="D54">
        <v>39737514</v>
      </c>
      <c r="E54">
        <v>1</v>
      </c>
      <c r="F54">
        <v>1</v>
      </c>
      <c r="G54">
        <v>1</v>
      </c>
      <c r="H54">
        <v>2</v>
      </c>
      <c r="I54" t="s">
        <v>355</v>
      </c>
      <c r="J54" t="s">
        <v>356</v>
      </c>
      <c r="K54" t="s">
        <v>357</v>
      </c>
      <c r="L54">
        <v>1368</v>
      </c>
      <c r="N54">
        <v>1011</v>
      </c>
      <c r="O54" t="s">
        <v>344</v>
      </c>
      <c r="P54" t="s">
        <v>344</v>
      </c>
      <c r="Q54">
        <v>1</v>
      </c>
      <c r="X54">
        <v>0.26</v>
      </c>
      <c r="Y54">
        <v>0</v>
      </c>
      <c r="Z54">
        <v>365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0.26</v>
      </c>
      <c r="AH54">
        <v>2</v>
      </c>
      <c r="AI54">
        <v>40308629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ROW(Source!A156)</f>
        <v>156</v>
      </c>
      <c r="B55">
        <v>40308631</v>
      </c>
      <c r="C55">
        <v>40308630</v>
      </c>
      <c r="D55">
        <v>39737215</v>
      </c>
      <c r="E55">
        <v>1</v>
      </c>
      <c r="F55">
        <v>1</v>
      </c>
      <c r="G55">
        <v>1</v>
      </c>
      <c r="H55">
        <v>1</v>
      </c>
      <c r="I55" t="s">
        <v>337</v>
      </c>
      <c r="J55" t="s">
        <v>4</v>
      </c>
      <c r="K55" t="s">
        <v>338</v>
      </c>
      <c r="L55">
        <v>1369</v>
      </c>
      <c r="N55">
        <v>1013</v>
      </c>
      <c r="O55" t="s">
        <v>336</v>
      </c>
      <c r="P55" t="s">
        <v>336</v>
      </c>
      <c r="Q55">
        <v>1</v>
      </c>
      <c r="X55">
        <v>1</v>
      </c>
      <c r="Y55">
        <v>0</v>
      </c>
      <c r="Z55">
        <v>0</v>
      </c>
      <c r="AA55">
        <v>0</v>
      </c>
      <c r="AB55">
        <v>196.3</v>
      </c>
      <c r="AC55">
        <v>0</v>
      </c>
      <c r="AD55">
        <v>1</v>
      </c>
      <c r="AE55">
        <v>1</v>
      </c>
      <c r="AF55" t="s">
        <v>4</v>
      </c>
      <c r="AG55">
        <v>1</v>
      </c>
      <c r="AH55">
        <v>2</v>
      </c>
      <c r="AI55">
        <v>40308631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ROW(Source!A192)</f>
        <v>192</v>
      </c>
      <c r="B56">
        <v>40308695</v>
      </c>
      <c r="C56">
        <v>40308694</v>
      </c>
      <c r="D56">
        <v>39737215</v>
      </c>
      <c r="E56">
        <v>1</v>
      </c>
      <c r="F56">
        <v>1</v>
      </c>
      <c r="G56">
        <v>1</v>
      </c>
      <c r="H56">
        <v>1</v>
      </c>
      <c r="I56" t="s">
        <v>337</v>
      </c>
      <c r="J56" t="s">
        <v>4</v>
      </c>
      <c r="K56" t="s">
        <v>338</v>
      </c>
      <c r="L56">
        <v>1369</v>
      </c>
      <c r="N56">
        <v>1013</v>
      </c>
      <c r="O56" t="s">
        <v>336</v>
      </c>
      <c r="P56" t="s">
        <v>336</v>
      </c>
      <c r="Q56">
        <v>1</v>
      </c>
      <c r="X56">
        <v>0.9</v>
      </c>
      <c r="Y56">
        <v>0</v>
      </c>
      <c r="Z56">
        <v>0</v>
      </c>
      <c r="AA56">
        <v>0</v>
      </c>
      <c r="AB56">
        <v>196.3</v>
      </c>
      <c r="AC56">
        <v>0</v>
      </c>
      <c r="AD56">
        <v>1</v>
      </c>
      <c r="AE56">
        <v>1</v>
      </c>
      <c r="AF56" t="s">
        <v>4</v>
      </c>
      <c r="AG56">
        <v>0.9</v>
      </c>
      <c r="AH56">
        <v>2</v>
      </c>
      <c r="AI56">
        <v>40308695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ROW(Source!A193)</f>
        <v>193</v>
      </c>
      <c r="B57">
        <v>40308697</v>
      </c>
      <c r="C57">
        <v>40308696</v>
      </c>
      <c r="D57">
        <v>39737215</v>
      </c>
      <c r="E57">
        <v>1</v>
      </c>
      <c r="F57">
        <v>1</v>
      </c>
      <c r="G57">
        <v>1</v>
      </c>
      <c r="H57">
        <v>1</v>
      </c>
      <c r="I57" t="s">
        <v>337</v>
      </c>
      <c r="J57" t="s">
        <v>4</v>
      </c>
      <c r="K57" t="s">
        <v>338</v>
      </c>
      <c r="L57">
        <v>1369</v>
      </c>
      <c r="N57">
        <v>1013</v>
      </c>
      <c r="O57" t="s">
        <v>336</v>
      </c>
      <c r="P57" t="s">
        <v>336</v>
      </c>
      <c r="Q57">
        <v>1</v>
      </c>
      <c r="X57">
        <v>1.1100000000000001</v>
      </c>
      <c r="Y57">
        <v>0</v>
      </c>
      <c r="Z57">
        <v>0</v>
      </c>
      <c r="AA57">
        <v>0</v>
      </c>
      <c r="AB57">
        <v>196.3</v>
      </c>
      <c r="AC57">
        <v>0</v>
      </c>
      <c r="AD57">
        <v>1</v>
      </c>
      <c r="AE57">
        <v>1</v>
      </c>
      <c r="AF57" t="s">
        <v>4</v>
      </c>
      <c r="AG57">
        <v>1.1100000000000001</v>
      </c>
      <c r="AH57">
        <v>2</v>
      </c>
      <c r="AI57">
        <v>40308697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25</vt:i4>
      </vt:variant>
    </vt:vector>
  </HeadingPairs>
  <TitlesOfParts>
    <vt:vector size="31" baseType="lpstr">
      <vt:lpstr>Акт по ВУЕР МРСК</vt:lpstr>
      <vt:lpstr>МРСК</vt:lpstr>
      <vt:lpstr>Source</vt:lpstr>
      <vt:lpstr>SourceObSm</vt:lpstr>
      <vt:lpstr>SmtRes</vt:lpstr>
      <vt:lpstr>EtalonRes</vt:lpstr>
      <vt:lpstr>'Акт по ВУЕР МРСК'!Заголовки_для_печати</vt:lpstr>
      <vt:lpstr>МРСК!Заголовки_для_печати</vt:lpstr>
      <vt:lpstr>МРСК!Область_печати</vt:lpstr>
      <vt:lpstr>ПодразделЗаголовок</vt:lpstr>
      <vt:lpstr>ПодразделКонцовкаНач</vt:lpstr>
      <vt:lpstr>'Акт по ВУЕР МРСК'!ПодразделЛимитированные</vt:lpstr>
      <vt:lpstr>ПодразделЛимитированные</vt:lpstr>
      <vt:lpstr>'Акт по ВУЕР МРСК'!Подстрока</vt:lpstr>
      <vt:lpstr>Подстрока</vt:lpstr>
      <vt:lpstr>'Акт по ВУЕР МРСК'!РазделЗаголовок</vt:lpstr>
      <vt:lpstr>РазделЗаголовок</vt:lpstr>
      <vt:lpstr>'Акт по ВУЕР МРСК'!РазделКонцовкаНач</vt:lpstr>
      <vt:lpstr>РазделКонцовкаНач</vt:lpstr>
      <vt:lpstr>'Акт по ВУЕР МРСК'!РазделЛимитированные</vt:lpstr>
      <vt:lpstr>РазделЛимитированные</vt:lpstr>
      <vt:lpstr>'Акт по ВУЕР МРСК'!СметаЗаголовок</vt:lpstr>
      <vt:lpstr>СметаЗаголовок</vt:lpstr>
      <vt:lpstr>'Акт по ВУЕР МРСК'!СметаКонцовка</vt:lpstr>
      <vt:lpstr>СметаКонцовка</vt:lpstr>
      <vt:lpstr>'Акт по ВУЕР МРСК'!СметаКонцовкаНач</vt:lpstr>
      <vt:lpstr>СметаКонцовкаНач</vt:lpstr>
      <vt:lpstr>'Акт по ВУЕР МРСК'!СметаЛимитированные</vt:lpstr>
      <vt:lpstr>СметаЛимитированные</vt:lpstr>
      <vt:lpstr>'Акт по ВУЕР МРСК'!Строка</vt:lpstr>
      <vt:lpstr>Строка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Альберт Евгеньевич</dc:creator>
  <cp:lastModifiedBy>Моисеев Альберт Евгеньевич</cp:lastModifiedBy>
  <dcterms:created xsi:type="dcterms:W3CDTF">2022-09-29T12:46:29Z</dcterms:created>
  <dcterms:modified xsi:type="dcterms:W3CDTF">2022-10-13T08:36:43Z</dcterms:modified>
</cp:coreProperties>
</file>